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filterPrivacy="1" codeName="ThisWorkbook" defaultThemeVersion="124226"/>
  <xr:revisionPtr revIDLastSave="0" documentId="13_ncr:1_{C3F6880A-8855-4B94-B1A4-AC92373137D2}" xr6:coauthVersionLast="36" xr6:coauthVersionMax="46" xr10:uidLastSave="{00000000-0000-0000-0000-000000000000}"/>
  <bookViews>
    <workbookView xWindow="-90" yWindow="-16320" windowWidth="29040" windowHeight="15720" tabRatio="803" activeTab="2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Print_Area" localSheetId="0">'Metodika '!$A$1:$B$39</definedName>
  </definedNames>
  <calcPr calcId="191029"/>
</workbook>
</file>

<file path=xl/calcChain.xml><?xml version="1.0" encoding="utf-8"?>
<calcChain xmlns="http://schemas.openxmlformats.org/spreadsheetml/2006/main">
  <c r="C11" i="28" l="1"/>
  <c r="C13" i="28" l="1"/>
  <c r="C10" i="28"/>
  <c r="C9" i="28"/>
  <c r="C8" i="28"/>
  <c r="C15" i="28" s="1"/>
  <c r="C6" i="28"/>
  <c r="C5" i="28"/>
  <c r="C4" i="28"/>
  <c r="I13" i="58"/>
  <c r="H13" i="58"/>
  <c r="G13" i="58"/>
  <c r="F13" i="58"/>
  <c r="E13" i="58"/>
  <c r="D13" i="58"/>
  <c r="C13" i="58"/>
  <c r="B13" i="58"/>
  <c r="K12" i="58"/>
  <c r="J12" i="58"/>
  <c r="J255" i="43"/>
  <c r="I255" i="43"/>
  <c r="H255" i="43"/>
  <c r="G255" i="43"/>
  <c r="F255" i="43"/>
  <c r="E255" i="43"/>
  <c r="D255" i="43"/>
  <c r="C255" i="43"/>
  <c r="B255" i="43"/>
  <c r="K254" i="43"/>
  <c r="K249" i="43"/>
  <c r="K91" i="43"/>
  <c r="K146" i="43"/>
  <c r="K231" i="43"/>
  <c r="K29" i="43"/>
  <c r="K186" i="43"/>
  <c r="K241" i="43"/>
  <c r="K38" i="43"/>
  <c r="K7" i="43"/>
  <c r="K201" i="43"/>
  <c r="K229" i="43"/>
  <c r="K155" i="43"/>
  <c r="K20" i="43"/>
  <c r="K19" i="43"/>
  <c r="K200" i="43"/>
  <c r="K53" i="43"/>
  <c r="K182" i="43"/>
  <c r="K240" i="43"/>
  <c r="K239" i="43"/>
  <c r="K238" i="43"/>
  <c r="K156" i="43"/>
  <c r="K237" i="43"/>
  <c r="K236" i="43"/>
  <c r="K235" i="43"/>
  <c r="K212" i="43"/>
  <c r="K185" i="43"/>
  <c r="K112" i="43"/>
  <c r="K233" i="43"/>
  <c r="K234" i="43"/>
  <c r="K232" i="43"/>
  <c r="K184" i="43"/>
  <c r="K222" i="43"/>
  <c r="K228" i="43"/>
  <c r="K227" i="43"/>
  <c r="K221" i="43"/>
  <c r="K225" i="43"/>
  <c r="K216" i="43"/>
  <c r="K192" i="43"/>
  <c r="K214" i="43"/>
  <c r="K93" i="43"/>
  <c r="K224" i="43"/>
  <c r="K251" i="43"/>
  <c r="K92" i="43"/>
  <c r="K199" i="43"/>
  <c r="K198" i="43"/>
  <c r="K248" i="43"/>
  <c r="K197" i="43"/>
  <c r="K196" i="43"/>
  <c r="K183" i="43"/>
  <c r="K195" i="43"/>
  <c r="K207" i="43"/>
  <c r="K194" i="43"/>
  <c r="K111" i="43"/>
  <c r="K47" i="43"/>
  <c r="K181" i="43"/>
  <c r="K220" i="43"/>
  <c r="K246" i="43"/>
  <c r="K205" i="43"/>
  <c r="K218" i="43"/>
  <c r="K10" i="43"/>
  <c r="K59" i="43"/>
  <c r="K217" i="43"/>
  <c r="K204" i="43"/>
  <c r="K190" i="43"/>
  <c r="K189" i="43"/>
  <c r="K188" i="43"/>
  <c r="K169" i="43"/>
  <c r="K211" i="43"/>
  <c r="K164" i="43"/>
  <c r="K48" i="43"/>
  <c r="K170" i="43"/>
  <c r="K165" i="43"/>
  <c r="K163" i="43"/>
  <c r="K162" i="43"/>
  <c r="K62" i="43"/>
  <c r="K161" i="43"/>
  <c r="K160" i="43"/>
  <c r="K145" i="43"/>
  <c r="K159" i="43"/>
  <c r="K157" i="43"/>
  <c r="K178" i="43"/>
  <c r="K175" i="43"/>
  <c r="K60" i="43"/>
  <c r="K136" i="43"/>
  <c r="K203" i="43"/>
  <c r="K152" i="43"/>
  <c r="K244" i="43"/>
  <c r="K150" i="43"/>
  <c r="K147" i="43"/>
  <c r="K148" i="43"/>
  <c r="K149" i="43"/>
  <c r="K154" i="43"/>
  <c r="K187" i="43"/>
  <c r="K153" i="43"/>
  <c r="K30" i="43"/>
  <c r="K219" i="43"/>
  <c r="K15" i="43"/>
  <c r="K250" i="43"/>
  <c r="K151" i="43"/>
  <c r="K144" i="43"/>
  <c r="K177" i="43"/>
  <c r="K143" i="43"/>
  <c r="K215" i="43"/>
  <c r="K142" i="43"/>
  <c r="K132" i="43"/>
  <c r="K141" i="43"/>
  <c r="K42" i="43"/>
  <c r="K138" i="43"/>
  <c r="K140" i="43"/>
  <c r="K139" i="43"/>
  <c r="K202" i="43"/>
  <c r="K134" i="43"/>
  <c r="K135" i="43"/>
  <c r="K133" i="43"/>
  <c r="K131" i="43"/>
  <c r="K174" i="43"/>
  <c r="K130" i="43"/>
  <c r="K128" i="43"/>
  <c r="K129" i="43"/>
  <c r="K126" i="43"/>
  <c r="K253" i="43"/>
  <c r="K125" i="43"/>
  <c r="K123" i="43"/>
  <c r="K122" i="43"/>
  <c r="K121" i="43"/>
  <c r="K120" i="43"/>
  <c r="K124" i="43"/>
  <c r="K118" i="43"/>
  <c r="K119" i="43"/>
  <c r="K117" i="43"/>
  <c r="K116" i="43"/>
  <c r="K114" i="43"/>
  <c r="K107" i="43"/>
  <c r="K106" i="43"/>
  <c r="K101" i="43"/>
  <c r="K95" i="43"/>
  <c r="K172" i="43"/>
  <c r="K90" i="43"/>
  <c r="K89" i="43"/>
  <c r="K179" i="43"/>
  <c r="K88" i="43"/>
  <c r="K210" i="43"/>
  <c r="K86" i="43"/>
  <c r="K84" i="43"/>
  <c r="K85" i="43"/>
  <c r="K83" i="43"/>
  <c r="K82" i="43"/>
  <c r="K87" i="43"/>
  <c r="K127" i="43"/>
  <c r="K252" i="43"/>
  <c r="K79" i="43"/>
  <c r="K247" i="43"/>
  <c r="K78" i="43"/>
  <c r="K171" i="43"/>
  <c r="K77" i="43"/>
  <c r="K76" i="43"/>
  <c r="K75" i="43"/>
  <c r="K230" i="43"/>
  <c r="K168" i="43"/>
  <c r="K72" i="43"/>
  <c r="K73" i="43"/>
  <c r="K191" i="43"/>
  <c r="K173" i="43"/>
  <c r="K71" i="43"/>
  <c r="K70" i="43"/>
  <c r="K206" i="43"/>
  <c r="K158" i="43"/>
  <c r="K69" i="43"/>
  <c r="K74" i="43"/>
  <c r="K68" i="43"/>
  <c r="K52" i="43"/>
  <c r="K65" i="43"/>
  <c r="K66" i="43"/>
  <c r="K64" i="43"/>
  <c r="K67" i="43"/>
  <c r="K166" i="43"/>
  <c r="K63" i="43"/>
  <c r="K61" i="43"/>
  <c r="K94" i="43"/>
  <c r="K58" i="43"/>
  <c r="K57" i="43"/>
  <c r="K55" i="43"/>
  <c r="K209" i="43"/>
  <c r="K56" i="43"/>
  <c r="K180" i="43"/>
  <c r="K193" i="43"/>
  <c r="K54" i="43"/>
  <c r="K51" i="43"/>
  <c r="K50" i="43"/>
  <c r="K46" i="43"/>
  <c r="K26" i="43"/>
  <c r="K43" i="43"/>
  <c r="K115" i="43"/>
  <c r="K113" i="43"/>
  <c r="K81" i="43"/>
  <c r="K109" i="43"/>
  <c r="K40" i="43"/>
  <c r="K104" i="43"/>
  <c r="K105" i="43"/>
  <c r="K49" i="43"/>
  <c r="K103" i="43"/>
  <c r="K102" i="43"/>
  <c r="K243" i="43"/>
  <c r="K245" i="43"/>
  <c r="K45" i="43"/>
  <c r="K44" i="43"/>
  <c r="K80" i="43"/>
  <c r="K41" i="43"/>
  <c r="K226" i="43"/>
  <c r="K213" i="43"/>
  <c r="K96" i="43"/>
  <c r="K100" i="43"/>
  <c r="K99" i="43"/>
  <c r="K98" i="43"/>
  <c r="K97" i="43"/>
  <c r="K25" i="43"/>
  <c r="K39" i="43"/>
  <c r="K176" i="43"/>
  <c r="K37" i="43"/>
  <c r="K208" i="43"/>
  <c r="K108" i="43"/>
  <c r="K35" i="43"/>
  <c r="K223" i="43"/>
  <c r="K36" i="43"/>
  <c r="K24" i="43"/>
  <c r="K34" i="43"/>
  <c r="K33" i="43"/>
  <c r="K32" i="43"/>
  <c r="K31" i="43"/>
  <c r="K137" i="43"/>
  <c r="K28" i="43"/>
  <c r="K27" i="43"/>
  <c r="K23" i="43"/>
  <c r="K22" i="43"/>
  <c r="K14" i="43"/>
  <c r="K21" i="43"/>
  <c r="K110" i="43"/>
  <c r="K18" i="43"/>
  <c r="K167" i="43"/>
  <c r="K16" i="43"/>
  <c r="K13" i="43"/>
  <c r="K17" i="43"/>
  <c r="K12" i="43"/>
  <c r="K9" i="43"/>
  <c r="K8" i="43"/>
  <c r="K242" i="43"/>
  <c r="K6" i="43"/>
  <c r="K11" i="43"/>
  <c r="K5" i="43"/>
  <c r="K4" i="43"/>
  <c r="K11" i="23"/>
  <c r="J11" i="23"/>
  <c r="I11" i="23"/>
  <c r="H11" i="23"/>
  <c r="G11" i="23"/>
  <c r="F11" i="23"/>
  <c r="F39" i="23" s="1"/>
  <c r="E11" i="23"/>
  <c r="E39" i="23" s="1"/>
  <c r="D11" i="23"/>
  <c r="C11" i="23"/>
  <c r="C39" i="23" s="1"/>
  <c r="M11" i="23"/>
  <c r="B11" i="23"/>
  <c r="M10" i="23"/>
  <c r="L10" i="23"/>
  <c r="M9" i="23"/>
  <c r="L9" i="23"/>
  <c r="M8" i="23"/>
  <c r="L8" i="23"/>
  <c r="M7" i="23"/>
  <c r="L7" i="23"/>
  <c r="M6" i="23"/>
  <c r="L6" i="23"/>
  <c r="W11" i="67"/>
  <c r="V11" i="67"/>
  <c r="U11" i="67"/>
  <c r="T11" i="67"/>
  <c r="S11" i="67"/>
  <c r="R11" i="67"/>
  <c r="Q11" i="67"/>
  <c r="P11" i="67"/>
  <c r="O11" i="67"/>
  <c r="N11" i="67"/>
  <c r="M11" i="67"/>
  <c r="L11" i="67"/>
  <c r="K11" i="67"/>
  <c r="J11" i="67"/>
  <c r="I11" i="67"/>
  <c r="H11" i="67"/>
  <c r="X11" i="67"/>
  <c r="G11" i="67"/>
  <c r="F11" i="67"/>
  <c r="E11" i="67"/>
  <c r="D11" i="67"/>
  <c r="C11" i="67"/>
  <c r="Y11" i="67" s="1"/>
  <c r="B11" i="67"/>
  <c r="Y10" i="67"/>
  <c r="X10" i="67"/>
  <c r="Y9" i="67"/>
  <c r="X9" i="67"/>
  <c r="Y8" i="67"/>
  <c r="X8" i="67"/>
  <c r="Y7" i="67"/>
  <c r="X7" i="67"/>
  <c r="Y6" i="67"/>
  <c r="X6" i="67"/>
  <c r="Y5" i="67"/>
  <c r="X5" i="67"/>
  <c r="M11" i="66"/>
  <c r="L11" i="66"/>
  <c r="K11" i="66"/>
  <c r="J11" i="66"/>
  <c r="I11" i="66"/>
  <c r="H11" i="66"/>
  <c r="G11" i="66"/>
  <c r="F11" i="66"/>
  <c r="E11" i="66"/>
  <c r="D11" i="66"/>
  <c r="C11" i="66"/>
  <c r="B11" i="66" s="1"/>
  <c r="N11" i="66" s="1"/>
  <c r="M10" i="66"/>
  <c r="L10" i="66"/>
  <c r="K10" i="66"/>
  <c r="J10" i="66"/>
  <c r="I10" i="66"/>
  <c r="H10" i="66"/>
  <c r="G10" i="66"/>
  <c r="F10" i="66"/>
  <c r="B10" i="66"/>
  <c r="N10" i="66" s="1"/>
  <c r="E10" i="66"/>
  <c r="D10" i="66"/>
  <c r="C10" i="66"/>
  <c r="B9" i="66"/>
  <c r="N9" i="66" s="1"/>
  <c r="B8" i="66"/>
  <c r="N8" i="66"/>
  <c r="B7" i="66"/>
  <c r="N7" i="66" s="1"/>
  <c r="B6" i="66"/>
  <c r="N6" i="66" s="1"/>
  <c r="B5" i="66"/>
  <c r="N5" i="66"/>
  <c r="B4" i="66"/>
  <c r="N4" i="66" s="1"/>
  <c r="C12" i="28"/>
  <c r="D7" i="36"/>
  <c r="C7" i="36"/>
  <c r="H15" i="64"/>
  <c r="I15" i="64"/>
  <c r="I14" i="64"/>
  <c r="H14" i="64"/>
  <c r="H16" i="64" s="1"/>
  <c r="B14" i="64"/>
  <c r="J11" i="64"/>
  <c r="J10" i="64"/>
  <c r="R31" i="19"/>
  <c r="Q31" i="19"/>
  <c r="P31" i="19"/>
  <c r="N31" i="19"/>
  <c r="M31" i="19"/>
  <c r="L31" i="19"/>
  <c r="J31" i="19"/>
  <c r="I31" i="19"/>
  <c r="H31" i="19"/>
  <c r="F31" i="19"/>
  <c r="E31" i="19"/>
  <c r="D31" i="19"/>
  <c r="R17" i="19"/>
  <c r="Q17" i="19"/>
  <c r="P17" i="19"/>
  <c r="N17" i="19"/>
  <c r="M17" i="19"/>
  <c r="L17" i="19"/>
  <c r="J17" i="19"/>
  <c r="I17" i="19"/>
  <c r="H17" i="19"/>
  <c r="F17" i="19"/>
  <c r="E17" i="19"/>
  <c r="D17" i="19"/>
  <c r="H16" i="32"/>
  <c r="G16" i="32"/>
  <c r="F16" i="32"/>
  <c r="E16" i="32"/>
  <c r="D16" i="32"/>
  <c r="C16" i="32"/>
  <c r="I16" i="32"/>
  <c r="J15" i="32"/>
  <c r="J31" i="59"/>
  <c r="I31" i="59"/>
  <c r="H31" i="59"/>
  <c r="G31" i="59"/>
  <c r="F31" i="59"/>
  <c r="E31" i="59"/>
  <c r="D31" i="59"/>
  <c r="C31" i="59"/>
  <c r="J17" i="59"/>
  <c r="J45" i="59" s="1"/>
  <c r="I17" i="59"/>
  <c r="H17" i="59"/>
  <c r="G17" i="59"/>
  <c r="G45" i="59"/>
  <c r="F17" i="59"/>
  <c r="E17" i="59"/>
  <c r="E45" i="59" s="1"/>
  <c r="D17" i="59"/>
  <c r="D45" i="59" s="1"/>
  <c r="C17" i="59"/>
  <c r="K30" i="59"/>
  <c r="K16" i="59"/>
  <c r="J31" i="1"/>
  <c r="I31" i="1"/>
  <c r="H31" i="1"/>
  <c r="G31" i="1"/>
  <c r="F31" i="1"/>
  <c r="E31" i="1"/>
  <c r="E45" i="1" s="1"/>
  <c r="D31" i="1"/>
  <c r="C31" i="1"/>
  <c r="D17" i="1"/>
  <c r="E17" i="1"/>
  <c r="F17" i="1"/>
  <c r="G17" i="1"/>
  <c r="H17" i="1"/>
  <c r="I17" i="1"/>
  <c r="I45" i="1" s="1"/>
  <c r="J17" i="1"/>
  <c r="C17" i="1"/>
  <c r="K30" i="1"/>
  <c r="K16" i="1"/>
  <c r="J33" i="17"/>
  <c r="I33" i="17"/>
  <c r="H33" i="17"/>
  <c r="H49" i="17" s="1"/>
  <c r="G33" i="17"/>
  <c r="F33" i="17"/>
  <c r="E33" i="17"/>
  <c r="D33" i="17"/>
  <c r="D49" i="17" s="1"/>
  <c r="C33" i="17"/>
  <c r="D17" i="17"/>
  <c r="E17" i="17"/>
  <c r="F17" i="17"/>
  <c r="G17" i="17"/>
  <c r="H17" i="17"/>
  <c r="I17" i="17"/>
  <c r="J17" i="17"/>
  <c r="C17" i="17"/>
  <c r="C49" i="17" s="1"/>
  <c r="K32" i="17"/>
  <c r="K16" i="17"/>
  <c r="J31" i="14"/>
  <c r="I31" i="14"/>
  <c r="H31" i="14"/>
  <c r="G31" i="14"/>
  <c r="F31" i="14"/>
  <c r="E31" i="14"/>
  <c r="D31" i="14"/>
  <c r="C31" i="14"/>
  <c r="D17" i="14"/>
  <c r="D45" i="14" s="1"/>
  <c r="E17" i="14"/>
  <c r="E45" i="14" s="1"/>
  <c r="F17" i="14"/>
  <c r="G17" i="14"/>
  <c r="H17" i="14"/>
  <c r="H45" i="14" s="1"/>
  <c r="I17" i="14"/>
  <c r="I45" i="14" s="1"/>
  <c r="J17" i="14"/>
  <c r="C17" i="14"/>
  <c r="K30" i="14"/>
  <c r="K16" i="14"/>
  <c r="C40" i="47"/>
  <c r="D40" i="47"/>
  <c r="F40" i="47"/>
  <c r="H40" i="47"/>
  <c r="K40" i="47" s="1"/>
  <c r="K35" i="47"/>
  <c r="K34" i="47"/>
  <c r="J33" i="47"/>
  <c r="I33" i="47"/>
  <c r="H33" i="47"/>
  <c r="G33" i="47"/>
  <c r="F33" i="47"/>
  <c r="E33" i="47"/>
  <c r="D33" i="47"/>
  <c r="C33" i="47"/>
  <c r="K32" i="47"/>
  <c r="K31" i="47"/>
  <c r="K30" i="47"/>
  <c r="K29" i="47"/>
  <c r="K28" i="47"/>
  <c r="K27" i="47"/>
  <c r="K26" i="47"/>
  <c r="K25" i="47"/>
  <c r="K24" i="47"/>
  <c r="K23" i="47"/>
  <c r="K33" i="47" s="1"/>
  <c r="K22" i="47"/>
  <c r="K16" i="47"/>
  <c r="D17" i="47"/>
  <c r="E17" i="47"/>
  <c r="F17" i="47"/>
  <c r="G17" i="47"/>
  <c r="H17" i="47"/>
  <c r="I17" i="47"/>
  <c r="J17" i="47"/>
  <c r="C17" i="47"/>
  <c r="I45" i="59"/>
  <c r="H45" i="59"/>
  <c r="K44" i="59"/>
  <c r="K44" i="1"/>
  <c r="K43" i="14"/>
  <c r="K44" i="14"/>
  <c r="K48" i="17"/>
  <c r="K48" i="47"/>
  <c r="J13" i="64"/>
  <c r="J12" i="64"/>
  <c r="K9" i="58"/>
  <c r="K6" i="58"/>
  <c r="C8" i="57"/>
  <c r="D8" i="57"/>
  <c r="E8" i="57"/>
  <c r="F8" i="57"/>
  <c r="G8" i="57"/>
  <c r="C9" i="57"/>
  <c r="D9" i="57"/>
  <c r="E9" i="57"/>
  <c r="F9" i="57"/>
  <c r="G9" i="57"/>
  <c r="B9" i="57"/>
  <c r="B8" i="57"/>
  <c r="E7" i="36"/>
  <c r="B7" i="36"/>
  <c r="I17" i="64"/>
  <c r="H17" i="64"/>
  <c r="G17" i="64"/>
  <c r="F15" i="64"/>
  <c r="F17" i="64"/>
  <c r="E15" i="64"/>
  <c r="E17" i="64" s="1"/>
  <c r="D15" i="64"/>
  <c r="D17" i="64"/>
  <c r="C15" i="64"/>
  <c r="C17" i="64" s="1"/>
  <c r="B15" i="64"/>
  <c r="B17" i="64"/>
  <c r="I16" i="64"/>
  <c r="G16" i="64"/>
  <c r="F14" i="64"/>
  <c r="F16" i="64"/>
  <c r="E14" i="64"/>
  <c r="E16" i="64" s="1"/>
  <c r="D14" i="64"/>
  <c r="D16" i="64"/>
  <c r="C14" i="64"/>
  <c r="C16" i="64" s="1"/>
  <c r="B16" i="64"/>
  <c r="J9" i="64"/>
  <c r="J8" i="64"/>
  <c r="J7" i="64"/>
  <c r="J6" i="64"/>
  <c r="J5" i="64"/>
  <c r="J4" i="64"/>
  <c r="D6" i="40"/>
  <c r="D7" i="40"/>
  <c r="D8" i="40"/>
  <c r="D9" i="40"/>
  <c r="D5" i="40"/>
  <c r="K38" i="23"/>
  <c r="J38" i="23"/>
  <c r="I38" i="23"/>
  <c r="H38" i="23"/>
  <c r="G38" i="23"/>
  <c r="F38" i="23"/>
  <c r="E38" i="23"/>
  <c r="D38" i="23"/>
  <c r="C38" i="23"/>
  <c r="M38" i="23" s="1"/>
  <c r="B38" i="23"/>
  <c r="L38" i="23" s="1"/>
  <c r="M37" i="23"/>
  <c r="L37" i="23"/>
  <c r="M36" i="23"/>
  <c r="L36" i="23"/>
  <c r="M35" i="23"/>
  <c r="L35" i="23"/>
  <c r="M34" i="23"/>
  <c r="L34" i="23"/>
  <c r="M33" i="23"/>
  <c r="L33" i="23"/>
  <c r="J51" i="17"/>
  <c r="I51" i="17"/>
  <c r="H51" i="17"/>
  <c r="F51" i="17"/>
  <c r="D51" i="17"/>
  <c r="C51" i="17"/>
  <c r="I50" i="17"/>
  <c r="H50" i="17"/>
  <c r="F50" i="17"/>
  <c r="D50" i="17"/>
  <c r="K50" i="17" s="1"/>
  <c r="C50" i="17"/>
  <c r="I40" i="17"/>
  <c r="H40" i="17"/>
  <c r="F40" i="17"/>
  <c r="K40" i="17" s="1"/>
  <c r="D40" i="17"/>
  <c r="C40" i="17"/>
  <c r="J36" i="14"/>
  <c r="I36" i="14"/>
  <c r="H36" i="14"/>
  <c r="G36" i="14"/>
  <c r="F36" i="14"/>
  <c r="E36" i="14"/>
  <c r="D36" i="14"/>
  <c r="C36" i="14"/>
  <c r="C50" i="47"/>
  <c r="D50" i="47"/>
  <c r="K50" i="47" s="1"/>
  <c r="F50" i="47"/>
  <c r="H50" i="47"/>
  <c r="C51" i="47"/>
  <c r="D51" i="47"/>
  <c r="F51" i="47"/>
  <c r="H51" i="47"/>
  <c r="I4" i="8"/>
  <c r="I3" i="8"/>
  <c r="I4" i="7"/>
  <c r="I3" i="7"/>
  <c r="I4" i="6"/>
  <c r="I3" i="6"/>
  <c r="K43" i="59"/>
  <c r="K42" i="59"/>
  <c r="K41" i="59"/>
  <c r="K40" i="59"/>
  <c r="K39" i="59"/>
  <c r="K38" i="59"/>
  <c r="K37" i="59"/>
  <c r="J36" i="59"/>
  <c r="I36" i="59"/>
  <c r="H36" i="59"/>
  <c r="G36" i="59"/>
  <c r="F36" i="59"/>
  <c r="E36" i="59"/>
  <c r="D36" i="59"/>
  <c r="C36" i="59"/>
  <c r="K35" i="59"/>
  <c r="K34" i="59"/>
  <c r="K35" i="1"/>
  <c r="C36" i="1"/>
  <c r="D36" i="1"/>
  <c r="F36" i="1"/>
  <c r="H36" i="1"/>
  <c r="K37" i="1"/>
  <c r="K38" i="1"/>
  <c r="K39" i="1"/>
  <c r="K41" i="1"/>
  <c r="K42" i="1"/>
  <c r="K43" i="1"/>
  <c r="K34" i="1"/>
  <c r="K34" i="14"/>
  <c r="K35" i="14"/>
  <c r="K36" i="14"/>
  <c r="K37" i="14"/>
  <c r="K38" i="14"/>
  <c r="K39" i="14"/>
  <c r="K40" i="14"/>
  <c r="K41" i="14"/>
  <c r="K42" i="14"/>
  <c r="K38" i="17"/>
  <c r="K39" i="17"/>
  <c r="K41" i="17"/>
  <c r="K42" i="17"/>
  <c r="K43" i="17"/>
  <c r="K45" i="17"/>
  <c r="K47" i="17"/>
  <c r="K51" i="17"/>
  <c r="K38" i="47"/>
  <c r="K39" i="47"/>
  <c r="K41" i="47"/>
  <c r="K42" i="47"/>
  <c r="K43" i="47"/>
  <c r="K45" i="47"/>
  <c r="K47" i="47"/>
  <c r="K40" i="1"/>
  <c r="K3" i="40"/>
  <c r="J5" i="40" s="1"/>
  <c r="J3" i="40"/>
  <c r="F45" i="1"/>
  <c r="H45" i="1"/>
  <c r="C45" i="1"/>
  <c r="F45" i="14"/>
  <c r="G45" i="14"/>
  <c r="J45" i="14"/>
  <c r="C45" i="14"/>
  <c r="K46" i="17"/>
  <c r="K46" i="47"/>
  <c r="I49" i="17"/>
  <c r="C49" i="47"/>
  <c r="F49" i="17"/>
  <c r="F49" i="47"/>
  <c r="H49" i="47"/>
  <c r="D49" i="47"/>
  <c r="E5" i="61"/>
  <c r="E6" i="61"/>
  <c r="E7" i="61"/>
  <c r="E8" i="61"/>
  <c r="E9" i="61"/>
  <c r="E4" i="61"/>
  <c r="J6" i="32"/>
  <c r="J7" i="32"/>
  <c r="J8" i="32"/>
  <c r="J9" i="32"/>
  <c r="J10" i="32"/>
  <c r="J11" i="32"/>
  <c r="J12" i="32"/>
  <c r="J13" i="32"/>
  <c r="J14" i="32"/>
  <c r="J5" i="32"/>
  <c r="J16" i="32" s="1"/>
  <c r="B15" i="28"/>
  <c r="K44" i="47"/>
  <c r="K44" i="17"/>
  <c r="K29" i="23"/>
  <c r="J29" i="23"/>
  <c r="I29" i="23"/>
  <c r="H29" i="23"/>
  <c r="G29" i="23"/>
  <c r="F29" i="23"/>
  <c r="E29" i="23"/>
  <c r="M29" i="23" s="1"/>
  <c r="D29" i="23"/>
  <c r="C29" i="23"/>
  <c r="B29" i="23"/>
  <c r="B39" i="23" s="1"/>
  <c r="L39" i="23" s="1"/>
  <c r="K20" i="23"/>
  <c r="J20" i="23"/>
  <c r="I20" i="23"/>
  <c r="H20" i="23"/>
  <c r="H39" i="23" s="1"/>
  <c r="G20" i="23"/>
  <c r="G39" i="23" s="1"/>
  <c r="F20" i="23"/>
  <c r="E20" i="23"/>
  <c r="D20" i="23"/>
  <c r="C20" i="23"/>
  <c r="B20" i="23"/>
  <c r="M28" i="23"/>
  <c r="L28" i="23"/>
  <c r="M27" i="23"/>
  <c r="L27" i="23"/>
  <c r="M26" i="23"/>
  <c r="L26" i="23"/>
  <c r="M25" i="23"/>
  <c r="L25" i="23"/>
  <c r="M24" i="23"/>
  <c r="L24" i="23"/>
  <c r="M19" i="23"/>
  <c r="L19" i="23"/>
  <c r="M18" i="23"/>
  <c r="L18" i="23"/>
  <c r="M17" i="23"/>
  <c r="L17" i="23"/>
  <c r="M16" i="23"/>
  <c r="L16" i="23"/>
  <c r="M15" i="23"/>
  <c r="L15" i="23"/>
  <c r="K35" i="17"/>
  <c r="K34" i="17"/>
  <c r="K31" i="17"/>
  <c r="K30" i="17"/>
  <c r="K29" i="17"/>
  <c r="K28" i="17"/>
  <c r="K27" i="17"/>
  <c r="K26" i="17"/>
  <c r="K25" i="17"/>
  <c r="K24" i="17"/>
  <c r="K23" i="17"/>
  <c r="K33" i="17" s="1"/>
  <c r="K22" i="17"/>
  <c r="K19" i="17"/>
  <c r="K18" i="17"/>
  <c r="K15" i="17"/>
  <c r="K14" i="17"/>
  <c r="K13" i="17"/>
  <c r="K12" i="17"/>
  <c r="K11" i="17"/>
  <c r="K10" i="17"/>
  <c r="K9" i="17"/>
  <c r="K8" i="17"/>
  <c r="K7" i="17"/>
  <c r="K6" i="17"/>
  <c r="K17" i="17" s="1"/>
  <c r="K21" i="14"/>
  <c r="K22" i="14"/>
  <c r="K23" i="14"/>
  <c r="K24" i="14"/>
  <c r="K25" i="14"/>
  <c r="K26" i="14"/>
  <c r="K27" i="14"/>
  <c r="K28" i="14"/>
  <c r="K29" i="14"/>
  <c r="K20" i="14"/>
  <c r="K31" i="14" s="1"/>
  <c r="K7" i="14"/>
  <c r="K8" i="14"/>
  <c r="K9" i="14"/>
  <c r="K10" i="14"/>
  <c r="K11" i="14"/>
  <c r="K12" i="14"/>
  <c r="K13" i="14"/>
  <c r="K14" i="14"/>
  <c r="K15" i="14"/>
  <c r="K6" i="14"/>
  <c r="K51" i="47"/>
  <c r="K7" i="47"/>
  <c r="K8" i="47"/>
  <c r="K9" i="47"/>
  <c r="K10" i="47"/>
  <c r="K11" i="47"/>
  <c r="K12" i="47"/>
  <c r="K13" i="47"/>
  <c r="K14" i="47"/>
  <c r="K15" i="47"/>
  <c r="K18" i="47"/>
  <c r="K19" i="47"/>
  <c r="K6" i="47"/>
  <c r="K17" i="47" s="1"/>
  <c r="K21" i="59"/>
  <c r="K22" i="59"/>
  <c r="K23" i="59"/>
  <c r="K31" i="59" s="1"/>
  <c r="K24" i="59"/>
  <c r="K25" i="59"/>
  <c r="K26" i="59"/>
  <c r="K27" i="59"/>
  <c r="K28" i="59"/>
  <c r="K29" i="59"/>
  <c r="K20" i="59"/>
  <c r="K7" i="59"/>
  <c r="K8" i="59"/>
  <c r="K9" i="59"/>
  <c r="K10" i="59"/>
  <c r="K11" i="59"/>
  <c r="K12" i="59"/>
  <c r="K13" i="59"/>
  <c r="K14" i="59"/>
  <c r="K15" i="59"/>
  <c r="K6" i="59"/>
  <c r="K21" i="1"/>
  <c r="K22" i="1"/>
  <c r="K23" i="1"/>
  <c r="K24" i="1"/>
  <c r="K31" i="1" s="1"/>
  <c r="K25" i="1"/>
  <c r="K26" i="1"/>
  <c r="K27" i="1"/>
  <c r="K28" i="1"/>
  <c r="K29" i="1"/>
  <c r="K20" i="1"/>
  <c r="K7" i="1"/>
  <c r="K8" i="1"/>
  <c r="K9" i="1"/>
  <c r="K10" i="1"/>
  <c r="K11" i="1"/>
  <c r="K12" i="1"/>
  <c r="K13" i="1"/>
  <c r="K14" i="1"/>
  <c r="K15" i="1"/>
  <c r="K6" i="1"/>
  <c r="K17" i="14"/>
  <c r="J39" i="23"/>
  <c r="L20" i="23"/>
  <c r="I39" i="23"/>
  <c r="D39" i="23"/>
  <c r="K39" i="23"/>
  <c r="L29" i="23"/>
  <c r="M20" i="23"/>
  <c r="J9" i="58"/>
  <c r="J6" i="58"/>
  <c r="M39" i="23" l="1"/>
  <c r="K49" i="17"/>
  <c r="C45" i="59"/>
  <c r="K17" i="1"/>
  <c r="K36" i="59"/>
  <c r="J15" i="64"/>
  <c r="J17" i="64" s="1"/>
  <c r="G45" i="1"/>
  <c r="L11" i="23"/>
  <c r="K17" i="59"/>
  <c r="K36" i="1"/>
  <c r="J14" i="64"/>
  <c r="J16" i="64" s="1"/>
  <c r="J45" i="1"/>
  <c r="D45" i="1"/>
  <c r="F45" i="59"/>
  <c r="K255" i="43"/>
  <c r="K45" i="14"/>
  <c r="K49" i="47"/>
  <c r="K45" i="1"/>
  <c r="K45" i="5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<sst xmlns="http://schemas.openxmlformats.org/spreadsheetml/2006/main" count="1610" uniqueCount="666">
  <si>
    <t>Bakalářské studium</t>
  </si>
  <si>
    <t>Navazující magisterské studium</t>
  </si>
  <si>
    <t>Magisterské studium</t>
  </si>
  <si>
    <t>Doktorské studium</t>
  </si>
  <si>
    <t>CELKEM</t>
  </si>
  <si>
    <t>P = prezenční</t>
  </si>
  <si>
    <t>K/D = kombinované / distanční</t>
  </si>
  <si>
    <t>P</t>
  </si>
  <si>
    <t>K/D</t>
  </si>
  <si>
    <t>Fakulta 1 (název)*</t>
  </si>
  <si>
    <t>Fakulta 2 (název)*</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</si>
  <si>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</si>
  <si>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</si>
  <si>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</si>
  <si>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</si>
  <si>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</si>
  <si>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</si>
  <si>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</si>
  <si>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</si>
  <si>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</si>
  <si>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</si>
  <si>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</si>
  <si>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</si>
  <si>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</si>
  <si>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</si>
  <si>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</si>
  <si>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</si>
  <si>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</si>
  <si>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</si>
  <si>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</si>
  <si>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</si>
  <si>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</si>
  <si>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</si>
  <si>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</si>
  <si>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</si>
  <si>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</si>
  <si>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</si>
  <si>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</si>
  <si>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</si>
  <si>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</si>
  <si>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</si>
  <si>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</si>
  <si>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</si>
  <si>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</si>
  <si>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</si>
  <si>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</si>
  <si>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</si>
  <si>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</si>
  <si>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</si>
  <si>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</si>
  <si>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</si>
  <si>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</si>
  <si>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</si>
  <si>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</si>
  <si>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</si>
  <si>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</si>
  <si>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</si>
  <si>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</si>
  <si>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</si>
  <si>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</si>
  <si>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</si>
  <si>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</si>
  <si>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</si>
  <si>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</si>
  <si>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</si>
  <si>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</si>
  <si>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</si>
  <si>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</si>
  <si>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</si>
  <si>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</si>
  <si>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</si>
  <si>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</si>
  <si>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</si>
  <si>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</si>
  <si>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</si>
  <si>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</si>
  <si>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</si>
  <si>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</si>
  <si>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</si>
  <si>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</si>
  <si>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Z toho počet žen na Fakultě 1</t>
  </si>
  <si>
    <t>Z toho počet žen na Fakultě 2</t>
  </si>
  <si>
    <t>Celkem žen</t>
  </si>
  <si>
    <t>Počty žen na fakultě 2</t>
  </si>
  <si>
    <t>Číslo a název tabulky</t>
  </si>
  <si>
    <t>Popis metodiky</t>
  </si>
  <si>
    <t>Počet aktivních studií k 31. 12.</t>
  </si>
  <si>
    <t xml:space="preserve">Z toho počet žen celkem </t>
  </si>
  <si>
    <t>Z toho počet cizinců celkem</t>
  </si>
  <si>
    <t>Z toho počet cizinců na Fakultě 2</t>
  </si>
  <si>
    <t>Z toho počet cizinců na Fakultě 1</t>
  </si>
  <si>
    <t>Počet přijetí</t>
  </si>
  <si>
    <t>Počet zápisů ke studiu</t>
  </si>
  <si>
    <t>Počty žen na ostatních pracovištích</t>
  </si>
  <si>
    <t>Pozn.: ** = Fakulta nebo jiná součást vysoké školy uskutečňující akreditovaný studijní program/obor</t>
  </si>
  <si>
    <t>Fakulta 2 (název)**</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</si>
  <si>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</si>
  <si>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</si>
  <si>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</si>
  <si>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</si>
  <si>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</si>
  <si>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</si>
  <si>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</si>
  <si>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</si>
  <si>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</si>
  <si>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</si>
  <si>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</si>
  <si>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</si>
  <si>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</si>
  <si>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</si>
  <si>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</si>
  <si>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</si>
  <si>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</si>
  <si>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</si>
  <si>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</si>
  <si>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</si>
  <si>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</si>
  <si>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</si>
  <si>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</si>
  <si>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</si>
  <si>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</si>
  <si>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</si>
  <si>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</si>
  <si>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</si>
  <si>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</si>
  <si>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</si>
  <si>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</si>
  <si>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</si>
  <si>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H2020/ 7. rámcový program EK</t>
  </si>
  <si>
    <t>Počet vyslaných ostatních pracovníků***</t>
  </si>
  <si>
    <t>Počet přijatých ostatních pracovníků****</t>
  </si>
  <si>
    <t>Pozn.:  ***** = V tabulce 12.3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</si>
  <si>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</si>
  <si>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</si>
  <si>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</si>
  <si>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t>Pozn.: **= Samoplátcem se rozumí osoba (student), která si své studium v cizojazyčném studijním hradí v plné výši sama a vysoká škola ji nevykazuje v počtech studentů rozhodných pro určení výše státního příspěvku na vzdělávací činnost.</t>
  </si>
  <si>
    <t>Fakulta 2 (název)***</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</si>
  <si>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</si>
  <si>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</si>
  <si>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</si>
  <si>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</si>
  <si>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</si>
  <si>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</si>
  <si>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</si>
  <si>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</si>
  <si>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</si>
  <si>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</si>
  <si>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</si>
  <si>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</si>
  <si>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</si>
  <si>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</si>
  <si>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</si>
  <si>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</si>
  <si>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</si>
  <si>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</si>
  <si>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</si>
  <si>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</si>
  <si>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</si>
  <si>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</si>
  <si>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</si>
  <si>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</si>
  <si>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</si>
  <si>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</si>
  <si>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</si>
  <si>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</si>
  <si>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</si>
  <si>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</si>
  <si>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</si>
  <si>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</si>
  <si>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</si>
  <si>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</si>
  <si>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</si>
  <si>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</si>
  <si>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</si>
  <si>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</si>
  <si>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</si>
  <si>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</si>
  <si>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</si>
  <si>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</si>
  <si>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</si>
  <si>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</si>
  <si>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</si>
  <si>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</si>
  <si>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</si>
  <si>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</si>
  <si>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</si>
  <si>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</si>
  <si>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</si>
  <si>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</si>
  <si>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</si>
  <si>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</si>
  <si>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</si>
  <si>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</si>
  <si>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</si>
  <si>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</si>
  <si>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</si>
  <si>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</si>
  <si>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</si>
  <si>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</si>
  <si>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</si>
  <si>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</si>
  <si>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</si>
  <si>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</si>
  <si>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</si>
  <si>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</si>
  <si>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</si>
  <si>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</si>
  <si>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</si>
  <si>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</si>
  <si>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</si>
  <si>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</si>
  <si>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</si>
  <si>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</si>
  <si>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</si>
  <si>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</si>
  <si>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</si>
  <si>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</si>
  <si>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</si>
  <si>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</si>
  <si>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</si>
  <si>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</si>
  <si>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</si>
  <si>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</si>
  <si>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</si>
  <si>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</si>
  <si>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</si>
  <si>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</si>
  <si>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</si>
  <si>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</si>
  <si>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</si>
  <si>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</si>
  <si>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</si>
  <si>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</si>
  <si>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</si>
  <si>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</si>
  <si>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</si>
  <si>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</si>
  <si>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</si>
  <si>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</si>
  <si>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</si>
  <si>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</si>
  <si>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</si>
  <si>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</si>
  <si>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</si>
  <si>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</si>
  <si>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</si>
  <si>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</si>
  <si>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</si>
  <si>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</si>
  <si>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</si>
  <si>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</si>
  <si>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</si>
  <si>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</si>
  <si>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</si>
  <si>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</si>
  <si>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</si>
  <si>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</si>
  <si>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</si>
  <si>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</si>
  <si>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</si>
  <si>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</si>
  <si>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</si>
  <si>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</si>
  <si>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</si>
  <si>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</si>
  <si>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</si>
  <si>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</si>
  <si>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</si>
  <si>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</si>
  <si>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</si>
  <si>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</si>
  <si>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</si>
  <si>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</si>
  <si>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</si>
  <si>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</si>
  <si>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</si>
  <si>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</si>
  <si>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</si>
  <si>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</si>
  <si>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</si>
  <si>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</si>
  <si>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</si>
  <si>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</si>
  <si>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</si>
  <si>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</si>
  <si>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</si>
  <si>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</si>
  <si>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</si>
  <si>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</si>
  <si>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</si>
  <si>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</si>
  <si>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</si>
  <si>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</si>
  <si>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</si>
  <si>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</si>
  <si>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</si>
  <si>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</si>
  <si>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</si>
  <si>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</si>
  <si>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</si>
  <si>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</si>
  <si>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</si>
  <si>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</si>
  <si>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</si>
  <si>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</si>
  <si>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</si>
  <si>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</si>
  <si>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</si>
  <si>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</si>
  <si>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</si>
  <si>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</si>
  <si>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</si>
  <si>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</si>
  <si>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</si>
  <si>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</si>
  <si>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</si>
  <si>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</si>
  <si>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</si>
  <si>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</si>
  <si>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</si>
  <si>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</si>
  <si>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</si>
  <si>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</si>
  <si>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</si>
  <si>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</si>
  <si>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</si>
  <si>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</si>
  <si>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</si>
  <si>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</si>
  <si>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</si>
  <si>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</si>
  <si>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</si>
  <si>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</si>
  <si>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</si>
  <si>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</si>
  <si>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</si>
  <si>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</si>
  <si>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</si>
  <si>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</si>
  <si>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</si>
  <si>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</si>
  <si>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</si>
  <si>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</si>
  <si>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</si>
  <si>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</si>
  <si>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</si>
  <si>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</si>
  <si>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</si>
  <si>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</si>
  <si>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</si>
  <si>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</si>
  <si>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</si>
  <si>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</si>
  <si>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</si>
  <si>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</si>
  <si>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</si>
  <si>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</si>
  <si>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</si>
  <si>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</si>
  <si>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</si>
  <si>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</si>
  <si>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</si>
  <si>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</si>
  <si>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</si>
  <si>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</si>
  <si>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</si>
  <si>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</si>
  <si>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</si>
  <si>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</si>
  <si>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</si>
  <si>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</si>
  <si>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</si>
  <si>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</si>
  <si>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</si>
  <si>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</si>
  <si>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</si>
  <si>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</si>
  <si>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</si>
  <si>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</si>
  <si>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</si>
  <si>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</si>
  <si>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</si>
  <si>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</si>
  <si>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</si>
  <si>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</si>
  <si>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</si>
  <si>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</si>
  <si>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</si>
  <si>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</si>
  <si>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</si>
  <si>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</si>
  <si>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</si>
  <si>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</si>
  <si>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</si>
  <si>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</si>
  <si>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</si>
  <si>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</si>
  <si>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</si>
  <si>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</si>
  <si>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</si>
  <si>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</si>
  <si>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</si>
  <si>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</si>
  <si>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</si>
  <si>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</si>
  <si>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</si>
  <si>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</si>
  <si>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</si>
  <si>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</si>
  <si>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</si>
  <si>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</si>
  <si>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</si>
  <si>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</si>
  <si>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</si>
  <si>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</si>
  <si>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</si>
  <si>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</si>
  <si>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r>
      <rPr>
        <b/>
        <sz val="12"/>
        <color indexed="9"/>
        <rFont val="Calibri"/>
        <family val="2"/>
        <charset val="238"/>
      </rPr>
      <t xml:space="preserve">Tab. 2.7: </t>
    </r>
    <r>
      <rPr>
        <b/>
        <sz val="14"/>
        <color indexed="9"/>
        <rFont val="Calibri"/>
        <family val="2"/>
        <charset val="238"/>
      </rPr>
      <t>Kurzy celoživotního vzdělávání (CŽV) na vysoké škole (počty účastníků)</t>
    </r>
  </si>
  <si>
    <r>
      <rPr>
        <b/>
        <sz val="12"/>
        <color indexed="9"/>
        <rFont val="Calibri"/>
        <family val="2"/>
        <charset val="238"/>
      </rPr>
      <t xml:space="preserve">Tab. 8.1: </t>
    </r>
    <r>
      <rPr>
        <b/>
        <sz val="14"/>
        <color indexed="9"/>
        <rFont val="Calibri"/>
        <family val="2"/>
        <charset val="238"/>
      </rPr>
      <t xml:space="preserve"> Konference (spolu)pořádané vysokou školou (počty)</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</si>
  <si>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</si>
  <si>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</si>
  <si>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</si>
  <si>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</si>
  <si>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</si>
  <si>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</si>
  <si>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</si>
  <si>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</si>
  <si>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</si>
  <si>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</si>
  <si>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</si>
  <si>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</si>
  <si>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</si>
  <si>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</si>
  <si>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</si>
  <si>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indexed="9"/>
        <rFont val="Calibri"/>
        <family val="2"/>
        <charset val="238"/>
      </rPr>
      <t xml:space="preserve">Tab. 12.1: </t>
    </r>
    <r>
      <rPr>
        <b/>
        <sz val="14"/>
        <color indexed="9"/>
        <rFont val="Calibri"/>
        <family val="2"/>
        <charset val="238"/>
      </rPr>
      <t>Ubytování, stravování</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</si>
  <si>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</si>
  <si>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</si>
  <si>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</si>
  <si>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</si>
  <si>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</si>
  <si>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</si>
  <si>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</si>
  <si>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</si>
  <si>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2.7: Kurzy celoživotního vzdělávání (CŽV) na vysoké škole (počty účastníků)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</si>
  <si>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</si>
  <si>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</si>
  <si>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</si>
  <si>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</si>
  <si>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</si>
  <si>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</si>
  <si>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</si>
  <si>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</si>
  <si>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</si>
  <si>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</si>
  <si>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</si>
  <si>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</si>
  <si>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</si>
  <si>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</si>
  <si>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</si>
  <si>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</si>
  <si>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</si>
  <si>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</si>
  <si>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</si>
  <si>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</si>
  <si>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</si>
  <si>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</si>
  <si>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</si>
  <si>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</si>
  <si>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</si>
  <si>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</si>
  <si>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</si>
  <si>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</si>
  <si>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 xml:space="preserve">Pozn.: = Elektronické jednotky zahrnují pouze jednotlivě nakupované tituly, nikoliv knihy a periodika, která jsou součástí předplácených „balíků“ od vydavatelů odborné a vědecké literatury.
</t>
  </si>
  <si>
    <t xml:space="preserve"> - celkový údaj za VŠ není součtem údajů za jednotlivé fakulty!</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</si>
  <si>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</si>
  <si>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</si>
  <si>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</si>
  <si>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t>více než 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</si>
  <si>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</si>
  <si>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</si>
  <si>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</si>
  <si>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</si>
  <si>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Fakulta 2 (název)****</t>
  </si>
  <si>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</si>
  <si>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</si>
  <si>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</si>
  <si>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CELEKM</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</si>
  <si>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</si>
  <si>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</si>
  <si>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</si>
  <si>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</si>
  <si>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</si>
  <si>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</si>
  <si>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</si>
  <si>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</si>
  <si>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</si>
  <si>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</si>
  <si>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 xml:space="preserve">Pozn.: * = Jelikož jsou vykazovány fyzické osoby, které se mohou účastnit i více kurzů není údaj celkem součtem předcházejících řádků či sloupců, ale odráží stav reálného celkového počtu účastníků kurzů.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</si>
  <si>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</si>
  <si>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</si>
  <si>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</si>
  <si>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</si>
  <si>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</si>
  <si>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</si>
  <si>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</si>
  <si>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</si>
  <si>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</si>
  <si>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</si>
  <si>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</si>
  <si>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</si>
  <si>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</si>
  <si>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</si>
  <si>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</si>
  <si>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</si>
  <si>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</si>
  <si>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</si>
  <si>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</si>
  <si>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</si>
  <si>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</si>
  <si>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</si>
  <si>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</si>
  <si>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</si>
  <si>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</si>
  <si>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</si>
  <si>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</si>
  <si>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</si>
  <si>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</si>
  <si>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</si>
  <si>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</si>
  <si>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</si>
  <si>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</si>
  <si>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</si>
  <si>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</si>
  <si>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Fakulta 2 (název)******</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</si>
  <si>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</si>
  <si>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</si>
  <si>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</si>
  <si>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</si>
  <si>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</si>
  <si>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</si>
  <si>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</si>
  <si>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</si>
  <si>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</si>
  <si>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</si>
  <si>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</si>
  <si>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</si>
  <si>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</si>
  <si>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</si>
  <si>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</si>
  <si>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</si>
  <si>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</si>
  <si>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</si>
  <si>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</si>
  <si>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</si>
  <si>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</si>
  <si>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</si>
  <si>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</si>
  <si>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</si>
  <si>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</si>
  <si>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</si>
  <si>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</si>
  <si>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</si>
  <si>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</si>
  <si>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</si>
  <si>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</si>
  <si>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</si>
  <si>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</si>
  <si>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</si>
  <si>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</si>
  <si>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</si>
  <si>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</si>
  <si>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</si>
  <si>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</si>
  <si>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</si>
  <si>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</si>
  <si>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</si>
  <si>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</si>
  <si>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</si>
  <si>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</si>
  <si>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</si>
  <si>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</si>
  <si>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</si>
  <si>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</si>
  <si>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</si>
  <si>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</si>
  <si>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</si>
  <si>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</si>
  <si>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</si>
  <si>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</si>
  <si>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</si>
  <si>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</si>
  <si>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</si>
  <si>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</si>
  <si>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kurzů celoživotního vzdělávání (CŽV) na vysoké škole v dělení dle délky trvání kurzu (v hodinách), jejich zaměření a široce vymezeného oboru klasifikace ISCED-F. </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</si>
  <si>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</si>
  <si>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</si>
  <si>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</si>
  <si>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</si>
  <si>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</si>
  <si>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</si>
  <si>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</si>
  <si>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</si>
  <si>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</si>
  <si>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</si>
  <si>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</si>
  <si>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</si>
  <si>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</si>
  <si>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</si>
  <si>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</si>
  <si>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</si>
  <si>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</si>
  <si>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</si>
  <si>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(2020), tj. přihlášky ke studiu a přijatí/zapsaní studenti vztahující se k zápisům ke studiu proběhlým v roce 2020.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</si>
  <si>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2020,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</si>
  <si>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2020,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</si>
  <si>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2020). Údaje se vykazují za kalendářní rok, s rozlišením na ČR a zahraničí (s výjimkou spin-off/start-up podniků, viz tabulka). Dále vysoká škola uvede příjmy za rok 2020 z licenčních smluv, ze smluvního výzkumu, z vzdělávacích kurzů pro zaměstnance subjektů aplikační sféry a z poskytnutých konzultací a poradenství. Soukromé vysoké školy uvedou příjmy dle svého uvážení. </t>
  </si>
  <si>
    <t>Profesoři jmenovaní v roce 2020</t>
  </si>
  <si>
    <t>Docenti jmenovaní v roce 2020</t>
  </si>
  <si>
    <t>Pozn.: *= Jedná se o nově vzniklé spin-off/start-up podniky podpořené vysokou školou v roce 2020 (počty).</t>
  </si>
  <si>
    <t xml:space="preserve">Pozn.: ***= Definice položek týkajících se příjmů a hodnoty v tabulce u těchto položek odpovídají Výroční zprávě o hospodaření pro rok 2020 pro VVŠ (tab. č. 6). SVŠ vyplní tyto položky dle uvážení. </t>
  </si>
  <si>
    <t>Počet podaných žádostí/rezervací o ubytování k 31/12/2020</t>
  </si>
  <si>
    <t>Počet kladně vyřízených žádostí/rezervací o ubytování k 31/12/2020</t>
  </si>
  <si>
    <t>Počet lůžkodnů v roce 2020</t>
  </si>
  <si>
    <t>Počet hlavních jídel vydaných v roce 2020 studentům</t>
  </si>
  <si>
    <t>Počet hlavních jídel vydaných v roce 2020 zaměstnancům vysoké školy</t>
  </si>
  <si>
    <t>Počet hlavních jídel vydaných v roce 2020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</si>
  <si>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n=2019 (X) a součtu neúspěšných studií této kohorty v kalendářním roce n=2019 a kalendářním roce n+1=2020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</si>
  <si>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2019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</si>
  <si>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2020 absolvovali zahraniční pobyt; započítávají se i ti studenti, jejichž pobyt začal v roce 2019. Započítávají se pouze studenti, jejichž pobyt trval více než 4 týdny (28 dní). Pokud VŠ uvádí i jinak dlouhé výjezdy, uvede to v poznámce k tabulce.</t>
  </si>
  <si>
    <t>Pozn.: *** = Přijíždějící studenti (tj. počty příjezdů) – kteří přijeli v roce 2020; započítávají se i ti studenti, jejichž pobyt začal v roce 2019. Započítávají se pouze studenti, jejichž pobyt trval více než 4 týdny (28 dní). Pokud VŠ uvádí i jinak dlouhé výjezdy, uvede to v poznámce k tabulce.</t>
  </si>
  <si>
    <t>Pozn.: **** = Vyjíždějící akademičtí pracovníci (tj. počty výjezdů) – kteří v roce 2020 absolvovali zahraniční pobyt; započítávají se i ti pracovníci, jejichž pobyt začal v roce 2019.</t>
  </si>
  <si>
    <t>Pozn.: ***** = Přijíždějící akademičtí pracovníci (tj. počty příjezdů) – kteří přijeli v roce 2020; započítávají se i ti pracovníci, jejichž pobyt začal v roce 2019.</t>
  </si>
  <si>
    <t xml:space="preserve">Pozn.: * = Vyjíždějící studenti (tj. počty výjezdů) – studenti, kteří v roce 2020 absolvovali (ukončili) zahraniční pobyt; započítávají se i ti studenti, jejichž pobyt začal v roce 2019. Započítávají se pouze studenti, jejichž pobyt trval alespoň 2 týdny (14 dní). </t>
  </si>
  <si>
    <t xml:space="preserve">Pozn.: ** = Přijíždějící studenti (tj. počty příjezdů) – studenti, kteří přijeli v roce 2020; započítávají se i ti studenti, jejichž pobyt začal v roce 2019. Započítávají se pouze studenti, jejichž pobyt trval alespoň 2 týdny (14 dní). </t>
  </si>
  <si>
    <t>Pozn.: *** = Vyjíždějící akademičtí/ostatní pracovníci (tj. počty výjezdů) – pracovníci, kteří v roce 2020 absolvovali (ukončili) zahraniční pobyt; započítávají se i ti pracovníci, jejichž pobyt začal v roce 2019. Započítávají se pouze pracovníci, jejichž pobyt trval alespoň 5 dní.</t>
  </si>
  <si>
    <t>Pozn.: **** = Přijíždějící akademičtí/ostatní pracovníci (tj. počty příjezdů) – pracovníci, kteří přijeli v roce 2020; započítávají se i ti pracovníci, jejichž pobyt začal v roce 2019. Započítávají se pouze pracovníci, jejichž pobyt trval alespoň 5 dní.</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</si>
  <si>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</si>
  <si>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</si>
  <si>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</si>
  <si>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</si>
  <si>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</si>
  <si>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</si>
  <si>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</si>
  <si>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</si>
  <si>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</si>
  <si>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</si>
  <si>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</si>
  <si>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</si>
  <si>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</si>
  <si>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</si>
  <si>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</si>
  <si>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r>
      <t xml:space="preserve"> - Údaje v tabulkách jsou vykazovány k </t>
    </r>
    <r>
      <rPr>
        <b/>
        <sz val="11"/>
        <rFont val="Calibri"/>
        <family val="2"/>
        <charset val="238"/>
        <scheme val="minor"/>
      </rPr>
      <t>31. 12.</t>
    </r>
    <r>
      <rPr>
        <sz val="11"/>
        <rFont val="Calibri"/>
        <family val="2"/>
        <charset val="238"/>
        <scheme val="minor"/>
      </rPr>
      <t>, není-li uvedeno jinak.</t>
    </r>
  </si>
  <si>
    <t>Ředitel ústavu, vysokoškolského zemědělského nebo lesního statku a ostatních pracovišť</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</si>
  <si>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</si>
  <si>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Virtuálně</t>
    </r>
    <r>
      <rPr>
        <b/>
        <vertAlign val="superscript"/>
        <sz val="10"/>
        <rFont val="Calibri"/>
        <family val="2"/>
        <charset val="238"/>
        <scheme val="minor"/>
      </rPr>
      <t>1</t>
    </r>
    <r>
      <rPr>
        <b/>
        <sz val="10"/>
        <rFont val="Calibri"/>
        <family val="2"/>
        <charset val="238"/>
        <scheme val="minor"/>
      </rPr>
      <t xml:space="preserve"> (z celkem)</t>
    </r>
  </si>
  <si>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</si>
  <si>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</si>
  <si>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</si>
  <si>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</si>
  <si>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</si>
  <si>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</si>
  <si>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</si>
  <si>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</si>
  <si>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AVU</t>
  </si>
  <si>
    <t>AVU - úroveň VŠ/rektorátu, nikoliv údaje za součásti VŠ</t>
  </si>
  <si>
    <t>Počty žen na AVU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</si>
</sst>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00"/>
  </numFmts>
  <fonts count="40"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i/>
      <sz val="11"/>
      <color rgb="FFFF0000"/>
      <name val="Times New Roman"/>
      <family val="1"/>
      <charset val="238"/>
    </font>
    <font>
      <i/>
      <sz val="11"/>
      <color theme="1"/>
      <name val="Times New Roman"/>
      <family val="1"/>
      <charset val="238"/>
    </font>
    <font>
      <i/>
      <sz val="11"/>
      <color rgb="FFFF0000"/>
      <name val="Times New Roman"/>
      <family val="1"/>
      <charset val="238"/>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vertAlign val="superscript"/>
      <sz val="10"/>
      <name val="Calibri"/>
      <family val="2"/>
      <charset val="238"/>
      <scheme val="minor"/>
    </font>
    <font>
      <b/>
      <vertAlign val="superscript"/>
      <sz val="10"/>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6">
    <xf numFmtId="0" fontId="0" fillId="0" borderId="0"/>
    <xf numFmtId="0" fontId="4" fillId="0" borderId="0"/>
    <xf numFmtId="0" fontId="1" fillId="0" borderId="0"/>
    <xf numFmtId="43" fontId="1" fillId="0" borderId="0" applyFont="0" applyFill="0" applyBorder="0" applyAlignment="0" applyProtection="0"/>
    <xf numFmtId="0" fontId="34" fillId="0" borderId="0"/>
    <xf numFmtId="44" fontId="35" fillId="0" borderId="0" applyFont="0" applyFill="0" applyBorder="0" applyAlignment="0" applyProtection="0"/>
  </cellStyleXfs>
  <cellXfs count="691">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NumberFormat="1"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NumberFormat="1"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applyAlignment="1"/>
    <xf numFmtId="0" fontId="7" fillId="4" borderId="1" xfId="0" applyFont="1" applyFill="1" applyBorder="1" applyAlignment="1">
      <alignment horizontal="center"/>
    </xf>
    <xf numFmtId="0" fontId="5" fillId="2" borderId="3" xfId="0" applyFont="1" applyFill="1" applyBorder="1" applyAlignment="1"/>
    <xf numFmtId="0" fontId="5" fillId="0" borderId="3" xfId="0" applyFont="1" applyBorder="1" applyAlignment="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NumberFormat="1"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applyBorder="1"/>
    <xf numFmtId="0" fontId="5" fillId="0" borderId="0" xfId="0" applyFont="1" applyFill="1"/>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applyAlignment="1"/>
    <xf numFmtId="0" fontId="11" fillId="0" borderId="1" xfId="0" applyFont="1" applyFill="1" applyBorder="1" applyAlignment="1">
      <alignment horizontal="center" vertical="center" wrapText="1"/>
    </xf>
    <xf numFmtId="0" fontId="17" fillId="0" borderId="0" xfId="0" applyFont="1" applyAlignment="1">
      <alignment wrapText="1"/>
    </xf>
    <xf numFmtId="0" fontId="13"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6" fillId="0" borderId="2" xfId="0" applyFont="1" applyFill="1" applyBorder="1" applyAlignment="1">
      <alignment wrapText="1"/>
    </xf>
    <xf numFmtId="0" fontId="5" fillId="0" borderId="3" xfId="0" applyFont="1" applyFill="1" applyBorder="1"/>
    <xf numFmtId="0" fontId="15" fillId="0" borderId="0" xfId="0" applyFont="1"/>
    <xf numFmtId="0" fontId="22" fillId="0" borderId="0" xfId="0" applyFont="1" applyAlignment="1">
      <alignment horizontal="right"/>
    </xf>
    <xf numFmtId="0" fontId="21" fillId="0" borderId="0" xfId="0" applyFont="1" applyAlignment="1"/>
    <xf numFmtId="0" fontId="20"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applyAlignment="1"/>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Fill="1" applyBorder="1" applyAlignment="1">
      <alignment horizontal="left" vertical="top" wrapText="1"/>
    </xf>
    <xf numFmtId="0" fontId="20" fillId="0" borderId="0" xfId="0" applyFont="1" applyAlignment="1">
      <alignment horizontal="left" vertical="center"/>
    </xf>
    <xf numFmtId="0" fontId="6" fillId="0" borderId="13" xfId="0" applyFont="1" applyBorder="1" applyAlignment="1">
      <alignment wrapText="1"/>
    </xf>
    <xf numFmtId="0" fontId="25" fillId="0" borderId="0" xfId="0" applyFont="1" applyFill="1" applyAlignment="1">
      <alignment wrapText="1"/>
    </xf>
    <xf numFmtId="0" fontId="16" fillId="0" borderId="0" xfId="0" applyFont="1" applyFill="1" applyBorder="1" applyAlignment="1">
      <alignment horizontal="left" wrapText="1"/>
    </xf>
    <xf numFmtId="0" fontId="17" fillId="0" borderId="0" xfId="0" applyFont="1" applyAlignment="1"/>
    <xf numFmtId="0" fontId="6" fillId="3" borderId="50" xfId="0" applyFont="1" applyFill="1" applyBorder="1" applyAlignment="1">
      <alignment wrapText="1"/>
    </xf>
    <xf numFmtId="0" fontId="6" fillId="3" borderId="51" xfId="0" applyFont="1" applyFill="1" applyBorder="1" applyAlignment="1">
      <alignment wrapText="1"/>
    </xf>
    <xf numFmtId="0" fontId="6" fillId="4" borderId="49" xfId="0" applyFont="1" applyFill="1" applyBorder="1" applyAlignment="1">
      <alignment wrapText="1"/>
    </xf>
    <xf numFmtId="0" fontId="6" fillId="3" borderId="49" xfId="0" applyFont="1" applyFill="1" applyBorder="1" applyAlignment="1">
      <alignment wrapText="1"/>
    </xf>
    <xf numFmtId="0" fontId="6" fillId="0" borderId="0" xfId="0" applyFont="1" applyFill="1" applyAlignment="1">
      <alignment wrapText="1"/>
    </xf>
    <xf numFmtId="0" fontId="20" fillId="0" borderId="0" xfId="0" applyFont="1" applyAlignment="1"/>
    <xf numFmtId="0" fontId="16" fillId="0" borderId="1" xfId="0" applyFont="1" applyFill="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Fill="1" applyAlignment="1">
      <alignment horizontal="left" vertical="top" wrapText="1"/>
    </xf>
    <xf numFmtId="0" fontId="12" fillId="0" borderId="0" xfId="0" applyFont="1" applyFill="1" applyAlignment="1">
      <alignment horizontal="left" vertical="top" wrapText="1"/>
    </xf>
    <xf numFmtId="0" fontId="6" fillId="0" borderId="0" xfId="0" applyFont="1" applyBorder="1" applyAlignment="1">
      <alignment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6" fillId="3" borderId="4" xfId="0" applyNumberFormat="1" applyFont="1" applyFill="1" applyBorder="1" applyAlignment="1">
      <alignment horizontal="right" wrapText="1"/>
    </xf>
    <xf numFmtId="0" fontId="7" fillId="2" borderId="2" xfId="0" applyFont="1" applyFill="1" applyBorder="1" applyAlignment="1">
      <alignment wrapText="1"/>
    </xf>
    <xf numFmtId="0" fontId="5" fillId="0" borderId="1" xfId="0" applyFont="1" applyFill="1" applyBorder="1" applyAlignment="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1" xfId="0" applyFont="1" applyBorder="1"/>
    <xf numFmtId="0" fontId="5" fillId="0" borderId="2" xfId="0" applyFont="1" applyBorder="1"/>
    <xf numFmtId="0" fontId="5" fillId="0" borderId="10" xfId="0" applyFont="1" applyBorder="1"/>
    <xf numFmtId="0" fontId="7" fillId="3" borderId="21" xfId="0" applyFont="1" applyFill="1" applyBorder="1"/>
    <xf numFmtId="0" fontId="7" fillId="2" borderId="14" xfId="0" applyFont="1" applyFill="1" applyBorder="1" applyAlignment="1">
      <alignment wrapText="1"/>
    </xf>
    <xf numFmtId="0" fontId="7" fillId="2" borderId="30" xfId="0" applyFont="1" applyFill="1" applyBorder="1" applyAlignment="1"/>
    <xf numFmtId="0" fontId="7" fillId="2" borderId="31" xfId="0" applyFont="1" applyFill="1" applyBorder="1" applyAlignment="1"/>
    <xf numFmtId="0" fontId="7" fillId="2" borderId="17" xfId="0" applyFont="1" applyFill="1" applyBorder="1" applyAlignment="1"/>
    <xf numFmtId="0" fontId="6" fillId="3" borderId="52" xfId="0" applyFont="1" applyFill="1" applyBorder="1" applyAlignment="1">
      <alignment wrapText="1"/>
    </xf>
    <xf numFmtId="0" fontId="6" fillId="4" borderId="61" xfId="0" applyFont="1" applyFill="1" applyBorder="1" applyAlignment="1">
      <alignment wrapText="1"/>
    </xf>
    <xf numFmtId="0" fontId="6" fillId="3" borderId="12" xfId="0" applyFont="1" applyFill="1" applyBorder="1" applyAlignment="1">
      <alignment wrapText="1"/>
    </xf>
    <xf numFmtId="0" fontId="19" fillId="0" borderId="0" xfId="0" applyFont="1" applyFill="1" applyAlignment="1">
      <alignment vertical="top" wrapText="1"/>
    </xf>
    <xf numFmtId="0" fontId="6" fillId="0" borderId="2" xfId="0" applyFont="1" applyBorder="1"/>
    <xf numFmtId="0" fontId="6" fillId="0" borderId="1" xfId="0" applyFont="1" applyBorder="1" applyAlignment="1">
      <alignment horizontal="center" wrapText="1"/>
    </xf>
    <xf numFmtId="0" fontId="6" fillId="3" borderId="1" xfId="0" applyFont="1" applyFill="1" applyBorder="1" applyAlignment="1">
      <alignment horizontal="center" wrapText="1"/>
    </xf>
    <xf numFmtId="0" fontId="5" fillId="0" borderId="1" xfId="0" applyFont="1" applyFill="1" applyBorder="1"/>
    <xf numFmtId="0" fontId="5" fillId="0" borderId="5" xfId="0" applyFont="1" applyFill="1" applyBorder="1"/>
    <xf numFmtId="0" fontId="5" fillId="0" borderId="8" xfId="0" applyFont="1" applyFill="1" applyBorder="1"/>
    <xf numFmtId="0" fontId="5" fillId="0" borderId="36" xfId="0" applyFont="1" applyFill="1" applyBorder="1"/>
    <xf numFmtId="0" fontId="6" fillId="0" borderId="11" xfId="0" applyFont="1" applyFill="1" applyBorder="1" applyAlignment="1">
      <alignment wrapText="1"/>
    </xf>
    <xf numFmtId="0" fontId="11" fillId="0" borderId="10" xfId="0" applyFont="1" applyFill="1" applyBorder="1"/>
    <xf numFmtId="0" fontId="16" fillId="0" borderId="4" xfId="0" applyFont="1" applyFill="1" applyBorder="1" applyAlignment="1">
      <alignment horizontal="left" wrapText="1"/>
    </xf>
    <xf numFmtId="0" fontId="11" fillId="0" borderId="7" xfId="0" applyFont="1" applyFill="1" applyBorder="1"/>
    <xf numFmtId="0" fontId="16" fillId="0" borderId="9" xfId="0" applyFont="1" applyFill="1" applyBorder="1" applyAlignment="1">
      <alignment horizontal="left" wrapText="1"/>
    </xf>
    <xf numFmtId="0" fontId="11" fillId="0" borderId="0" xfId="0" applyFont="1" applyFill="1" applyBorder="1"/>
    <xf numFmtId="0" fontId="5" fillId="0" borderId="0" xfId="0" applyFont="1" applyFill="1" applyAlignment="1">
      <alignment horizontal="right"/>
    </xf>
    <xf numFmtId="0" fontId="7" fillId="0" borderId="1" xfId="0" applyFont="1" applyFill="1" applyBorder="1" applyAlignment="1"/>
    <xf numFmtId="0" fontId="30" fillId="0" borderId="1" xfId="0" applyFont="1" applyFill="1" applyBorder="1" applyAlignment="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Fill="1" applyBorder="1"/>
    <xf numFmtId="0" fontId="6" fillId="0" borderId="1" xfId="0" applyFont="1" applyFill="1" applyBorder="1" applyAlignment="1">
      <alignment horizontal="center" wrapText="1"/>
    </xf>
    <xf numFmtId="0" fontId="17" fillId="0" borderId="0" xfId="0" applyFont="1" applyBorder="1" applyAlignment="1">
      <alignment wrapText="1"/>
    </xf>
    <xf numFmtId="0" fontId="19" fillId="0" borderId="0" xfId="0" applyFont="1" applyFill="1"/>
    <xf numFmtId="0" fontId="19" fillId="0" borderId="0" xfId="0" applyFont="1" applyFill="1" applyAlignment="1">
      <alignment horizontal="left" vertical="top" wrapText="1"/>
    </xf>
    <xf numFmtId="0" fontId="11" fillId="0" borderId="10" xfId="0" applyFont="1" applyFill="1" applyBorder="1" applyAlignment="1">
      <alignment wrapText="1"/>
    </xf>
    <xf numFmtId="0" fontId="30" fillId="0" borderId="3" xfId="0" applyFont="1" applyFill="1" applyBorder="1" applyAlignment="1">
      <alignment horizontal="center"/>
    </xf>
    <xf numFmtId="0" fontId="19" fillId="0" borderId="1" xfId="0" applyFont="1" applyFill="1" applyBorder="1"/>
    <xf numFmtId="0" fontId="19" fillId="0" borderId="0" xfId="0" applyFont="1" applyFill="1" applyAlignment="1">
      <alignment wrapText="1"/>
    </xf>
    <xf numFmtId="0" fontId="19" fillId="0" borderId="0" xfId="0" applyFont="1" applyFill="1" applyAlignment="1">
      <alignment horizontal="right"/>
    </xf>
    <xf numFmtId="0" fontId="6" fillId="0" borderId="10" xfId="0" applyFont="1" applyFill="1" applyBorder="1" applyAlignment="1">
      <alignment wrapText="1"/>
    </xf>
    <xf numFmtId="0" fontId="11" fillId="0" borderId="26" xfId="0" applyFont="1" applyFill="1" applyBorder="1" applyAlignment="1">
      <alignment wrapText="1"/>
    </xf>
    <xf numFmtId="0" fontId="11" fillId="0" borderId="1" xfId="0" applyFont="1" applyFill="1" applyBorder="1" applyAlignment="1">
      <alignment wrapText="1"/>
    </xf>
    <xf numFmtId="0" fontId="11" fillId="0" borderId="5" xfId="0" applyFont="1" applyFill="1" applyBorder="1" applyAlignment="1">
      <alignment wrapText="1"/>
    </xf>
    <xf numFmtId="0" fontId="11" fillId="0" borderId="2" xfId="0" applyFont="1" applyFill="1" applyBorder="1" applyAlignment="1">
      <alignment wrapText="1"/>
    </xf>
    <xf numFmtId="0" fontId="11" fillId="0" borderId="3" xfId="0" applyFont="1" applyFill="1" applyBorder="1" applyAlignment="1">
      <alignment wrapText="1"/>
    </xf>
    <xf numFmtId="0" fontId="30" fillId="0" borderId="6" xfId="0" applyFont="1" applyFill="1" applyBorder="1"/>
    <xf numFmtId="0" fontId="11" fillId="0" borderId="9" xfId="0" applyFont="1" applyFill="1" applyBorder="1" applyAlignment="1">
      <alignment wrapText="1"/>
    </xf>
    <xf numFmtId="0" fontId="11" fillId="0" borderId="15" xfId="0" applyFont="1" applyFill="1" applyBorder="1" applyAlignment="1">
      <alignment horizontal="center" wrapText="1"/>
    </xf>
    <xf numFmtId="0" fontId="11" fillId="0" borderId="32" xfId="0" applyFont="1" applyFill="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9" fillId="3" borderId="3" xfId="0" applyFont="1" applyFill="1" applyBorder="1"/>
    <xf numFmtId="0" fontId="19" fillId="0" borderId="1" xfId="0" applyFont="1" applyBorder="1"/>
    <xf numFmtId="0" fontId="19" fillId="0" borderId="5" xfId="0" applyFont="1" applyFill="1" applyBorder="1"/>
    <xf numFmtId="0" fontId="19" fillId="0" borderId="8" xfId="0" applyFont="1" applyBorder="1"/>
    <xf numFmtId="0" fontId="19" fillId="0" borderId="8" xfId="0" applyFont="1" applyFill="1" applyBorder="1"/>
    <xf numFmtId="0" fontId="19" fillId="0" borderId="36" xfId="0" applyFont="1" applyFill="1" applyBorder="1"/>
    <xf numFmtId="0" fontId="19" fillId="3" borderId="9" xfId="0" applyFont="1" applyFill="1" applyBorder="1"/>
    <xf numFmtId="0" fontId="5" fillId="0" borderId="2" xfId="0" applyFont="1" applyFill="1" applyBorder="1" applyAlignment="1">
      <alignment wrapText="1"/>
    </xf>
    <xf numFmtId="0" fontId="8" fillId="0" borderId="1" xfId="0" applyFont="1" applyFill="1" applyBorder="1"/>
    <xf numFmtId="0" fontId="8" fillId="0" borderId="1" xfId="0" applyFont="1" applyFill="1" applyBorder="1" applyAlignment="1"/>
    <xf numFmtId="0" fontId="5" fillId="0" borderId="11" xfId="0" applyFont="1" applyFill="1" applyBorder="1"/>
    <xf numFmtId="0" fontId="5" fillId="0" borderId="1" xfId="0" applyNumberFormat="1" applyFont="1" applyFill="1" applyBorder="1" applyAlignment="1">
      <alignment horizontal="center"/>
    </xf>
    <xf numFmtId="0" fontId="5" fillId="0" borderId="11" xfId="0" applyNumberFormat="1" applyFont="1" applyFill="1" applyBorder="1" applyAlignment="1">
      <alignment horizontal="center"/>
    </xf>
    <xf numFmtId="0" fontId="5" fillId="3" borderId="46" xfId="0" applyNumberFormat="1"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9" fillId="3" borderId="1" xfId="0" applyFont="1" applyFill="1" applyBorder="1"/>
    <xf numFmtId="0" fontId="5" fillId="3" borderId="66"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Fill="1" applyBorder="1" applyAlignment="1">
      <alignment horizontal="center" wrapText="1"/>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30" fillId="2" borderId="2" xfId="0" applyFont="1" applyFill="1" applyBorder="1" applyAlignment="1">
      <alignment wrapText="1"/>
    </xf>
    <xf numFmtId="0" fontId="19" fillId="3" borderId="11" xfId="0" applyNumberFormat="1" applyFont="1" applyFill="1" applyBorder="1" applyAlignment="1">
      <alignment horizontal="center"/>
    </xf>
    <xf numFmtId="0" fontId="19" fillId="0" borderId="35" xfId="0" applyFont="1" applyFill="1" applyBorder="1" applyAlignment="1">
      <alignment wrapText="1"/>
    </xf>
    <xf numFmtId="0" fontId="19" fillId="0" borderId="39" xfId="0" applyFont="1" applyFill="1" applyBorder="1"/>
    <xf numFmtId="0" fontId="19" fillId="0" borderId="40" xfId="0" applyFont="1" applyFill="1" applyBorder="1"/>
    <xf numFmtId="0" fontId="19" fillId="0" borderId="41" xfId="0" applyFont="1" applyFill="1" applyBorder="1"/>
    <xf numFmtId="0" fontId="19" fillId="2" borderId="23" xfId="0" applyFont="1" applyFill="1" applyBorder="1" applyAlignment="1">
      <alignment horizontal="right"/>
    </xf>
    <xf numFmtId="0" fontId="19" fillId="3" borderId="24" xfId="0" applyFont="1" applyFill="1" applyBorder="1"/>
    <xf numFmtId="0" fontId="19" fillId="0" borderId="19" xfId="0" applyFont="1" applyFill="1" applyBorder="1" applyAlignment="1">
      <alignment wrapText="1"/>
    </xf>
    <xf numFmtId="0" fontId="19" fillId="0" borderId="18" xfId="0" applyFont="1" applyFill="1" applyBorder="1"/>
    <xf numFmtId="0" fontId="19" fillId="0" borderId="20" xfId="0" applyFont="1" applyFill="1" applyBorder="1"/>
    <xf numFmtId="0" fontId="19" fillId="0" borderId="10" xfId="0" applyFont="1" applyFill="1" applyBorder="1" applyAlignment="1">
      <alignment wrapText="1"/>
    </xf>
    <xf numFmtId="0" fontId="19" fillId="0" borderId="11" xfId="0" applyFont="1" applyFill="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Fill="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Fill="1" applyBorder="1" applyAlignment="1">
      <alignment wrapText="1"/>
    </xf>
    <xf numFmtId="0" fontId="5" fillId="0" borderId="12" xfId="0" applyFont="1" applyFill="1" applyBorder="1" applyAlignment="1"/>
    <xf numFmtId="0" fontId="5" fillId="0" borderId="4" xfId="0" applyFont="1" applyFill="1" applyBorder="1" applyAlignment="1"/>
    <xf numFmtId="0" fontId="6" fillId="0" borderId="1" xfId="0" applyFont="1" applyFill="1" applyBorder="1" applyAlignment="1">
      <alignment horizontal="right" wrapText="1"/>
    </xf>
    <xf numFmtId="0" fontId="30" fillId="0" borderId="2" xfId="0" applyFont="1" applyFill="1" applyBorder="1" applyAlignment="1">
      <alignment wrapText="1"/>
    </xf>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33" fillId="0" borderId="0" xfId="0" applyFont="1" applyAlignment="1">
      <alignment vertical="center" wrapText="1"/>
    </xf>
    <xf numFmtId="0" fontId="33" fillId="0" borderId="0" xfId="0" applyFont="1" applyFill="1" applyAlignment="1">
      <alignment vertical="center" wrapText="1"/>
    </xf>
    <xf numFmtId="0" fontId="7" fillId="3" borderId="10" xfId="0" applyFont="1" applyFill="1" applyBorder="1" applyAlignment="1">
      <alignment wrapText="1"/>
    </xf>
    <xf numFmtId="0" fontId="5" fillId="5" borderId="2" xfId="0" applyFont="1" applyFill="1" applyBorder="1" applyAlignment="1">
      <alignment horizontal="left" wrapText="1" indent="2"/>
    </xf>
    <xf numFmtId="0" fontId="6" fillId="0" borderId="1" xfId="0" applyFont="1" applyBorder="1" applyAlignment="1">
      <alignment horizontal="center" wrapText="1"/>
    </xf>
    <xf numFmtId="0" fontId="5" fillId="0" borderId="7" xfId="0" applyFont="1" applyFill="1" applyBorder="1" applyAlignment="1">
      <alignment wrapText="1"/>
    </xf>
    <xf numFmtId="0" fontId="11" fillId="0" borderId="25" xfId="0" applyFont="1" applyFill="1" applyBorder="1" applyAlignment="1">
      <alignment wrapText="1"/>
    </xf>
    <xf numFmtId="0" fontId="11" fillId="0" borderId="33" xfId="0" applyFont="1" applyFill="1" applyBorder="1" applyAlignment="1">
      <alignment wrapText="1"/>
    </xf>
    <xf numFmtId="0" fontId="5" fillId="0" borderId="54" xfId="0" applyFont="1" applyBorder="1"/>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0" fontId="6" fillId="3" borderId="1" xfId="0" applyFont="1" applyFill="1" applyBorder="1" applyAlignment="1"/>
    <xf numFmtId="164" fontId="6" fillId="3" borderId="1" xfId="5" applyNumberFormat="1" applyFont="1" applyFill="1" applyBorder="1"/>
    <xf numFmtId="0" fontId="6" fillId="0" borderId="1" xfId="0" applyFont="1" applyBorder="1" applyAlignment="1">
      <alignment horizontal="center" wrapText="1"/>
    </xf>
    <xf numFmtId="0" fontId="6" fillId="2" borderId="1" xfId="0" applyFont="1" applyFill="1" applyBorder="1" applyAlignment="1">
      <alignment horizontal="center" wrapText="1"/>
    </xf>
    <xf numFmtId="0" fontId="6" fillId="0" borderId="1" xfId="0" applyFont="1" applyBorder="1" applyAlignment="1">
      <alignment horizontal="center" wrapText="1"/>
    </xf>
    <xf numFmtId="0" fontId="19" fillId="0" borderId="0" xfId="0" applyFont="1" applyFill="1" applyAlignment="1">
      <alignment horizontal="left" vertical="top" wrapText="1"/>
    </xf>
    <xf numFmtId="0" fontId="6" fillId="0" borderId="1" xfId="0" applyFont="1" applyFill="1" applyBorder="1" applyAlignment="1">
      <alignment horizontal="center" wrapText="1"/>
    </xf>
    <xf numFmtId="0" fontId="6" fillId="0" borderId="3" xfId="0" applyFont="1" applyFill="1" applyBorder="1" applyAlignment="1">
      <alignment horizontal="right" wrapText="1"/>
    </xf>
    <xf numFmtId="0" fontId="6" fillId="5" borderId="3" xfId="0" applyFont="1" applyFill="1" applyBorder="1" applyAlignment="1">
      <alignment horizontal="right" wrapText="1"/>
    </xf>
    <xf numFmtId="49" fontId="5" fillId="3" borderId="3" xfId="0" applyNumberFormat="1" applyFont="1" applyFill="1" applyBorder="1" applyAlignment="1">
      <alignment horizontal="right"/>
    </xf>
    <xf numFmtId="0" fontId="19" fillId="0" borderId="11"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3" xfId="0" applyFont="1" applyFill="1" applyBorder="1" applyAlignment="1">
      <alignment horizontal="right"/>
    </xf>
    <xf numFmtId="0" fontId="5" fillId="0" borderId="4" xfId="0" applyFont="1" applyFill="1" applyBorder="1" applyAlignment="1">
      <alignment horizontal="right"/>
    </xf>
    <xf numFmtId="0" fontId="6" fillId="3" borderId="42" xfId="0" applyFont="1" applyFill="1" applyBorder="1" applyAlignment="1">
      <alignment wrapText="1"/>
    </xf>
    <xf numFmtId="0" fontId="5" fillId="3" borderId="43" xfId="0" applyNumberFormat="1"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3" fontId="19" fillId="3" borderId="11" xfId="0" applyNumberFormat="1" applyFont="1" applyFill="1" applyBorder="1"/>
    <xf numFmtId="3" fontId="19" fillId="3" borderId="4" xfId="0" applyNumberFormat="1" applyFont="1" applyFill="1" applyBorder="1"/>
    <xf numFmtId="0" fontId="6" fillId="3" borderId="15" xfId="0" applyFont="1" applyFill="1" applyBorder="1"/>
    <xf numFmtId="0" fontId="6" fillId="0" borderId="2" xfId="0" applyFont="1" applyFill="1" applyBorder="1" applyAlignment="1">
      <alignment horizontal="left" wrapText="1"/>
    </xf>
    <xf numFmtId="0" fontId="11" fillId="0" borderId="38" xfId="0" applyFont="1" applyFill="1" applyBorder="1" applyAlignment="1">
      <alignment wrapText="1"/>
    </xf>
    <xf numFmtId="0" fontId="11" fillId="0" borderId="60" xfId="0" applyFont="1" applyFill="1" applyBorder="1" applyAlignment="1">
      <alignment wrapText="1"/>
    </xf>
    <xf numFmtId="0" fontId="11" fillId="0" borderId="36" xfId="0" applyFont="1" applyFill="1" applyBorder="1" applyAlignment="1">
      <alignment wrapText="1"/>
    </xf>
    <xf numFmtId="0" fontId="11" fillId="0" borderId="7" xfId="0" applyFont="1" applyFill="1" applyBorder="1" applyAlignment="1">
      <alignment wrapText="1"/>
    </xf>
    <xf numFmtId="0" fontId="11" fillId="0" borderId="53" xfId="0" applyFont="1" applyFill="1" applyBorder="1" applyAlignment="1">
      <alignment wrapText="1"/>
    </xf>
    <xf numFmtId="0" fontId="30" fillId="2" borderId="22" xfId="0" applyFont="1" applyFill="1" applyBorder="1" applyAlignment="1">
      <alignment wrapText="1"/>
    </xf>
    <xf numFmtId="0" fontId="19" fillId="2" borderId="24" xfId="0" applyFont="1" applyFill="1" applyBorder="1"/>
    <xf numFmtId="0" fontId="19" fillId="3" borderId="23" xfId="0" applyFont="1" applyFill="1" applyBorder="1"/>
    <xf numFmtId="3" fontId="19" fillId="3" borderId="11" xfId="0" applyNumberFormat="1" applyFont="1" applyFill="1" applyBorder="1" applyAlignment="1">
      <alignment horizontal="right"/>
    </xf>
    <xf numFmtId="17" fontId="12" fillId="0" borderId="1" xfId="0" applyNumberFormat="1" applyFont="1" applyFill="1" applyBorder="1" applyAlignment="1">
      <alignment horizontal="left" vertical="top" wrapText="1"/>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6" fontId="5" fillId="0" borderId="1" xfId="0" applyNumberFormat="1" applyFont="1" applyFill="1" applyBorder="1" applyAlignment="1">
      <alignment wrapText="1"/>
    </xf>
    <xf numFmtId="166" fontId="5" fillId="0" borderId="1" xfId="0" applyNumberFormat="1" applyFont="1" applyFill="1" applyBorder="1" applyAlignment="1"/>
    <xf numFmtId="166" fontId="0" fillId="3" borderId="11" xfId="0" applyNumberFormat="1" applyFill="1" applyBorder="1" applyAlignment="1"/>
    <xf numFmtId="0" fontId="0" fillId="0" borderId="0" xfId="0" applyAlignment="1">
      <alignment wrapText="1"/>
    </xf>
    <xf numFmtId="166" fontId="0" fillId="0" borderId="1" xfId="0" applyNumberFormat="1" applyBorder="1"/>
    <xf numFmtId="166" fontId="0" fillId="3" borderId="3" xfId="0" applyNumberFormat="1" applyFill="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6" fillId="3" borderId="1" xfId="0" applyNumberFormat="1" applyFont="1" applyFill="1" applyBorder="1" applyAlignment="1">
      <alignment horizontal="right" wrapText="1"/>
    </xf>
    <xf numFmtId="0" fontId="6" fillId="3" borderId="3" xfId="0" applyNumberFormat="1" applyFont="1" applyFill="1" applyBorder="1" applyAlignment="1">
      <alignment horizontal="right" wrapText="1"/>
    </xf>
    <xf numFmtId="0" fontId="6" fillId="0" borderId="11" xfId="0" applyNumberFormat="1" applyFont="1" applyFill="1" applyBorder="1" applyAlignment="1">
      <alignment horizontal="right" wrapText="1"/>
    </xf>
    <xf numFmtId="0" fontId="6" fillId="0" borderId="4" xfId="0" applyNumberFormat="1" applyFont="1" applyFill="1" applyBorder="1" applyAlignment="1">
      <alignment horizontal="right" wrapText="1"/>
    </xf>
    <xf numFmtId="0" fontId="30"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5" fillId="2" borderId="23" xfId="0" applyFont="1" applyFill="1" applyBorder="1"/>
    <xf numFmtId="0" fontId="5" fillId="2" borderId="24" xfId="0" applyFont="1" applyFill="1" applyBorder="1"/>
    <xf numFmtId="0" fontId="19" fillId="3" borderId="39" xfId="0" applyFont="1" applyFill="1" applyBorder="1"/>
    <xf numFmtId="0" fontId="19" fillId="3" borderId="41" xfId="0" applyFont="1" applyFill="1" applyBorder="1"/>
    <xf numFmtId="0" fontId="6" fillId="3" borderId="11" xfId="0" applyFont="1" applyFill="1" applyBorder="1" applyAlignment="1">
      <alignment horizontal="center" wrapText="1"/>
    </xf>
    <xf numFmtId="166" fontId="6" fillId="3" borderId="1" xfId="0" applyNumberFormat="1" applyFont="1" applyFill="1" applyBorder="1" applyAlignment="1">
      <alignment wrapText="1"/>
    </xf>
    <xf numFmtId="166" fontId="7" fillId="4" borderId="1" xfId="0" applyNumberFormat="1" applyFont="1" applyFill="1" applyBorder="1" applyAlignment="1">
      <alignment horizontal="right" wrapText="1"/>
    </xf>
    <xf numFmtId="0" fontId="5" fillId="0" borderId="11" xfId="0" applyFont="1" applyFill="1" applyBorder="1" applyAlignment="1">
      <alignment horizontal="center" wrapText="1"/>
    </xf>
    <xf numFmtId="166" fontId="6" fillId="3" borderId="1" xfId="0" applyNumberFormat="1" applyFont="1" applyFill="1" applyBorder="1"/>
    <xf numFmtId="166" fontId="28" fillId="3" borderId="11" xfId="0" applyNumberFormat="1" applyFont="1" applyFill="1" applyBorder="1"/>
    <xf numFmtId="0" fontId="6" fillId="0" borderId="5" xfId="0" applyFont="1" applyBorder="1" applyAlignment="1">
      <alignment horizontal="center" wrapText="1"/>
    </xf>
    <xf numFmtId="0" fontId="6" fillId="0" borderId="1" xfId="0" applyFont="1" applyBorder="1" applyAlignment="1">
      <alignment horizontal="center" wrapText="1"/>
    </xf>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4" borderId="5" xfId="0" applyFont="1" applyFill="1" applyBorder="1" applyAlignment="1">
      <alignment horizontal="center"/>
    </xf>
    <xf numFmtId="0" fontId="27" fillId="6" borderId="26" xfId="0" applyFont="1" applyFill="1" applyBorder="1" applyAlignment="1">
      <alignment horizontal="center" vertical="center" wrapText="1"/>
    </xf>
    <xf numFmtId="0" fontId="6" fillId="3" borderId="4" xfId="0" applyFont="1" applyFill="1" applyBorder="1"/>
    <xf numFmtId="0" fontId="14" fillId="0" borderId="0" xfId="0" applyFont="1" applyFill="1"/>
    <xf numFmtId="0" fontId="7" fillId="2" borderId="23" xfId="0" applyFont="1" applyFill="1" applyBorder="1"/>
    <xf numFmtId="0" fontId="7" fillId="2" borderId="24" xfId="0" applyFont="1" applyFill="1" applyBorder="1"/>
    <xf numFmtId="0" fontId="7" fillId="0" borderId="1" xfId="0" applyFont="1" applyBorder="1"/>
    <xf numFmtId="0" fontId="7" fillId="0" borderId="3" xfId="0" applyFont="1" applyBorder="1"/>
    <xf numFmtId="0" fontId="18"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5" fillId="0" borderId="9" xfId="0" applyFont="1" applyBorder="1"/>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4" xfId="0" applyFont="1" applyBorder="1"/>
    <xf numFmtId="0" fontId="5" fillId="0" borderId="0" xfId="0" applyFont="1" applyBorder="1" applyAlignment="1">
      <alignment horizontal="center"/>
    </xf>
    <xf numFmtId="0" fontId="5" fillId="0" borderId="0" xfId="0" applyFont="1" applyAlignment="1">
      <alignment horizontal="center"/>
    </xf>
    <xf numFmtId="0" fontId="16" fillId="0" borderId="0" xfId="0" applyFont="1"/>
    <xf numFmtId="165" fontId="5" fillId="0" borderId="11" xfId="0" applyNumberFormat="1" applyFont="1" applyFill="1" applyBorder="1" applyAlignment="1">
      <alignment horizontal="center" wrapText="1"/>
    </xf>
    <xf numFmtId="165" fontId="5" fillId="0" borderId="1" xfId="0" applyNumberFormat="1" applyFont="1" applyFill="1" applyBorder="1" applyAlignment="1">
      <alignment wrapText="1"/>
    </xf>
    <xf numFmtId="165" fontId="7" fillId="4" borderId="13" xfId="0" applyNumberFormat="1" applyFont="1" applyFill="1" applyBorder="1" applyAlignment="1">
      <alignment horizontal="right" wrapText="1"/>
    </xf>
    <xf numFmtId="165" fontId="7" fillId="4" borderId="1" xfId="0" applyNumberFormat="1" applyFont="1" applyFill="1" applyBorder="1" applyAlignment="1">
      <alignment horizontal="right" wrapText="1"/>
    </xf>
    <xf numFmtId="165" fontId="0" fillId="3" borderId="11" xfId="0" applyNumberFormat="1" applyFill="1" applyBorder="1" applyAlignment="1"/>
    <xf numFmtId="165" fontId="0" fillId="0" borderId="0" xfId="0" applyNumberFormat="1"/>
    <xf numFmtId="165" fontId="5" fillId="0" borderId="1" xfId="0" applyNumberFormat="1" applyFont="1" applyFill="1" applyBorder="1" applyAlignment="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6" fillId="3" borderId="3" xfId="0" applyNumberFormat="1" applyFont="1" applyFill="1" applyBorder="1" applyAlignment="1">
      <alignment wrapText="1"/>
    </xf>
    <xf numFmtId="165" fontId="6" fillId="3" borderId="3" xfId="0" applyNumberFormat="1" applyFont="1" applyFill="1" applyBorder="1"/>
    <xf numFmtId="165" fontId="7" fillId="2" borderId="3" xfId="0" applyNumberFormat="1" applyFont="1" applyFill="1" applyBorder="1" applyAlignment="1">
      <alignment horizontal="center"/>
    </xf>
    <xf numFmtId="165" fontId="28" fillId="3" borderId="4" xfId="0" applyNumberFormat="1" applyFont="1" applyFill="1" applyBorder="1"/>
    <xf numFmtId="165" fontId="0" fillId="0" borderId="0" xfId="0" applyNumberFormat="1" applyAlignment="1">
      <alignment horizontal="left"/>
    </xf>
    <xf numFmtId="165" fontId="0" fillId="0" borderId="0" xfId="0" applyNumberFormat="1" applyAlignment="1">
      <alignment horizontal="left" wrapText="1"/>
    </xf>
    <xf numFmtId="167" fontId="5" fillId="2" borderId="15" xfId="0" applyNumberFormat="1" applyFont="1" applyFill="1" applyBorder="1" applyAlignment="1">
      <alignment horizontal="right"/>
    </xf>
    <xf numFmtId="167" fontId="5" fillId="2" borderId="15" xfId="0" applyNumberFormat="1" applyFont="1" applyFill="1" applyBorder="1"/>
    <xf numFmtId="167" fontId="5" fillId="2" borderId="30" xfId="0" applyNumberFormat="1" applyFont="1" applyFill="1" applyBorder="1"/>
    <xf numFmtId="167" fontId="5" fillId="3" borderId="16" xfId="0" applyNumberFormat="1" applyFont="1" applyFill="1" applyBorder="1"/>
    <xf numFmtId="167" fontId="19" fillId="0" borderId="39" xfId="0" applyNumberFormat="1" applyFont="1" applyFill="1" applyBorder="1" applyAlignment="1">
      <alignment horizontal="right"/>
    </xf>
    <xf numFmtId="167" fontId="19" fillId="0" borderId="39" xfId="0" applyNumberFormat="1" applyFont="1" applyFill="1" applyBorder="1"/>
    <xf numFmtId="167" fontId="19" fillId="0" borderId="40" xfId="0" applyNumberFormat="1" applyFont="1" applyFill="1" applyBorder="1"/>
    <xf numFmtId="167" fontId="19" fillId="0" borderId="41" xfId="0" applyNumberFormat="1" applyFont="1" applyFill="1" applyBorder="1"/>
    <xf numFmtId="167" fontId="19" fillId="2" borderId="23" xfId="0" applyNumberFormat="1" applyFont="1" applyFill="1" applyBorder="1" applyAlignment="1">
      <alignment horizontal="right"/>
    </xf>
    <xf numFmtId="167" fontId="19" fillId="2" borderId="23" xfId="0" applyNumberFormat="1" applyFont="1" applyFill="1" applyBorder="1"/>
    <xf numFmtId="167" fontId="19" fillId="2" borderId="34" xfId="0" applyNumberFormat="1" applyFont="1" applyFill="1" applyBorder="1"/>
    <xf numFmtId="167" fontId="19" fillId="3" borderId="24" xfId="0" applyNumberFormat="1" applyFont="1" applyFill="1" applyBorder="1"/>
    <xf numFmtId="167" fontId="19" fillId="0" borderId="18" xfId="0" applyNumberFormat="1" applyFont="1" applyFill="1" applyBorder="1" applyAlignment="1">
      <alignment horizontal="right"/>
    </xf>
    <xf numFmtId="167" fontId="19" fillId="0" borderId="18" xfId="0" applyNumberFormat="1" applyFont="1" applyFill="1" applyBorder="1"/>
    <xf numFmtId="167" fontId="19" fillId="0" borderId="37" xfId="0" applyNumberFormat="1" applyFont="1" applyFill="1" applyBorder="1"/>
    <xf numFmtId="167" fontId="19" fillId="0" borderId="20" xfId="0" applyNumberFormat="1" applyFont="1" applyFill="1" applyBorder="1"/>
    <xf numFmtId="167" fontId="19" fillId="0" borderId="11" xfId="0" applyNumberFormat="1" applyFont="1" applyFill="1" applyBorder="1" applyAlignment="1">
      <alignment horizontal="right"/>
    </xf>
    <xf numFmtId="167" fontId="19" fillId="0" borderId="11" xfId="0" applyNumberFormat="1" applyFont="1" applyFill="1" applyBorder="1"/>
    <xf numFmtId="167" fontId="19" fillId="0" borderId="4" xfId="0" applyNumberFormat="1" applyFont="1" applyFill="1" applyBorder="1"/>
    <xf numFmtId="167" fontId="11" fillId="3" borderId="39" xfId="0" applyNumberFormat="1" applyFont="1" applyFill="1" applyBorder="1" applyAlignment="1">
      <alignment horizontal="right"/>
    </xf>
    <xf numFmtId="167" fontId="11" fillId="3" borderId="39" xfId="0" applyNumberFormat="1" applyFont="1" applyFill="1" applyBorder="1"/>
    <xf numFmtId="167" fontId="11" fillId="3" borderId="40" xfId="0" applyNumberFormat="1" applyFont="1" applyFill="1" applyBorder="1"/>
    <xf numFmtId="167" fontId="11" fillId="3" borderId="41" xfId="0" applyNumberFormat="1" applyFont="1" applyFill="1" applyBorder="1"/>
    <xf numFmtId="167" fontId="11" fillId="4" borderId="11" xfId="0" applyNumberFormat="1" applyFont="1" applyFill="1" applyBorder="1" applyAlignment="1">
      <alignment horizontal="right"/>
    </xf>
    <xf numFmtId="167" fontId="11" fillId="4" borderId="11" xfId="0" applyNumberFormat="1" applyFont="1" applyFill="1" applyBorder="1"/>
    <xf numFmtId="167" fontId="11" fillId="4" borderId="12" xfId="0" applyNumberFormat="1" applyFont="1" applyFill="1" applyBorder="1"/>
    <xf numFmtId="167" fontId="11" fillId="4" borderId="4" xfId="0" applyNumberFormat="1" applyFont="1" applyFill="1" applyBorder="1"/>
    <xf numFmtId="0" fontId="17" fillId="0" borderId="0" xfId="0" applyFont="1"/>
    <xf numFmtId="0" fontId="6" fillId="3" borderId="3" xfId="0" applyFont="1" applyFill="1" applyBorder="1" applyAlignment="1">
      <alignment horizontal="center" wrapText="1"/>
    </xf>
    <xf numFmtId="0" fontId="19" fillId="0" borderId="39" xfId="0" applyFont="1" applyBorder="1"/>
    <xf numFmtId="0" fontId="5" fillId="4" borderId="9" xfId="0" applyFont="1" applyFill="1" applyBorder="1"/>
    <xf numFmtId="0" fontId="5" fillId="3" borderId="11" xfId="0" applyNumberFormat="1" applyFont="1" applyFill="1" applyBorder="1" applyAlignment="1">
      <alignment horizontal="center"/>
    </xf>
    <xf numFmtId="0" fontId="11" fillId="0" borderId="0" xfId="0" applyFont="1" applyFill="1" applyAlignment="1">
      <alignment horizontal="left" vertical="top" wrapText="1"/>
    </xf>
    <xf numFmtId="0" fontId="11" fillId="3" borderId="35" xfId="0" applyFont="1" applyFill="1" applyBorder="1" applyAlignment="1">
      <alignment horizontal="left" wrapText="1"/>
    </xf>
    <xf numFmtId="0" fontId="15" fillId="0" borderId="0" xfId="0" applyFont="1" applyAlignment="1">
      <alignment wrapText="1"/>
    </xf>
    <xf numFmtId="0" fontId="11" fillId="0" borderId="2" xfId="0" applyFont="1" applyBorder="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0" xfId="0" applyFont="1" applyBorder="1" applyAlignment="1">
      <alignment wrapText="1"/>
    </xf>
    <xf numFmtId="0" fontId="11" fillId="0" borderId="11" xfId="0" applyFont="1" applyBorder="1" applyAlignment="1">
      <alignment horizontal="right" wrapText="1"/>
    </xf>
    <xf numFmtId="0" fontId="11" fillId="0" borderId="11" xfId="0" applyFont="1" applyBorder="1" applyAlignment="1">
      <alignment wrapText="1"/>
    </xf>
    <xf numFmtId="0" fontId="11" fillId="0" borderId="11" xfId="0" applyFont="1" applyFill="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NumberFormat="1" applyFont="1" applyFill="1" applyBorder="1" applyAlignment="1">
      <alignment horizontal="center"/>
    </xf>
    <xf numFmtId="0" fontId="30" fillId="2" borderId="1" xfId="0" applyFont="1" applyFill="1" applyBorder="1" applyAlignment="1">
      <alignment horizontal="right"/>
    </xf>
    <xf numFmtId="0" fontId="19" fillId="3" borderId="7" xfId="0" applyFont="1" applyFill="1" applyBorder="1" applyAlignment="1">
      <alignment wrapText="1"/>
    </xf>
    <xf numFmtId="0" fontId="19" fillId="3" borderId="8" xfId="0" applyNumberFormat="1" applyFont="1" applyFill="1" applyBorder="1" applyAlignment="1">
      <alignment horizontal="center"/>
    </xf>
    <xf numFmtId="0" fontId="11" fillId="3" borderId="59" xfId="0" applyFont="1" applyFill="1" applyBorder="1" applyAlignment="1">
      <alignment wrapText="1"/>
    </xf>
    <xf numFmtId="0" fontId="19" fillId="3" borderId="46" xfId="0" applyNumberFormat="1" applyFont="1" applyFill="1" applyBorder="1" applyAlignment="1">
      <alignment horizontal="center"/>
    </xf>
    <xf numFmtId="0" fontId="19" fillId="3" borderId="46" xfId="0" applyFont="1" applyFill="1" applyBorder="1"/>
    <xf numFmtId="0" fontId="19" fillId="3" borderId="47" xfId="0" applyFont="1" applyFill="1" applyBorder="1"/>
    <xf numFmtId="49" fontId="19" fillId="0" borderId="8" xfId="0" applyNumberFormat="1" applyFont="1" applyBorder="1" applyAlignment="1">
      <alignment horizontal="right"/>
    </xf>
    <xf numFmtId="0" fontId="19" fillId="0" borderId="2" xfId="0" applyFont="1" applyFill="1" applyBorder="1" applyAlignment="1">
      <alignment wrapText="1"/>
    </xf>
    <xf numFmtId="0" fontId="19" fillId="0" borderId="1" xfId="0" applyNumberFormat="1" applyFont="1" applyBorder="1" applyAlignment="1">
      <alignment horizontal="center"/>
    </xf>
    <xf numFmtId="0" fontId="30" fillId="2" borderId="15" xfId="0" applyFont="1" applyFill="1" applyBorder="1" applyAlignment="1">
      <alignment horizontal="right"/>
    </xf>
    <xf numFmtId="0" fontId="30" fillId="2" borderId="30" xfId="0" applyFont="1" applyFill="1" applyBorder="1" applyAlignment="1"/>
    <xf numFmtId="0" fontId="30" fillId="2" borderId="31" xfId="0" applyFont="1" applyFill="1" applyBorder="1" applyAlignment="1"/>
    <xf numFmtId="0" fontId="30" fillId="2" borderId="17" xfId="0" applyFont="1" applyFill="1" applyBorder="1" applyAlignment="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1" fillId="0" borderId="18" xfId="0" applyFont="1" applyBorder="1" applyAlignment="1">
      <alignment horizontal="center" wrapText="1"/>
    </xf>
    <xf numFmtId="0" fontId="11" fillId="0" borderId="11" xfId="0" applyFont="1" applyBorder="1" applyAlignment="1">
      <alignment horizontal="center" wrapText="1"/>
    </xf>
    <xf numFmtId="0" fontId="19" fillId="2" borderId="23" xfId="0" applyFont="1" applyFill="1" applyBorder="1"/>
    <xf numFmtId="0" fontId="11" fillId="2" borderId="70" xfId="0" applyFont="1" applyFill="1" applyBorder="1" applyAlignment="1">
      <alignment wrapText="1"/>
    </xf>
    <xf numFmtId="0" fontId="11" fillId="4" borderId="58" xfId="0" applyFont="1" applyFill="1" applyBorder="1" applyAlignment="1">
      <alignment wrapText="1"/>
    </xf>
    <xf numFmtId="0" fontId="11" fillId="2" borderId="69" xfId="0" applyFont="1" applyFill="1" applyBorder="1" applyAlignment="1">
      <alignment wrapText="1"/>
    </xf>
    <xf numFmtId="0" fontId="11" fillId="4" borderId="7" xfId="0" applyFont="1" applyFill="1" applyBorder="1" applyAlignment="1">
      <alignment wrapText="1"/>
    </xf>
    <xf numFmtId="0" fontId="11" fillId="4" borderId="67" xfId="0" applyFont="1" applyFill="1" applyBorder="1" applyAlignment="1">
      <alignment wrapText="1"/>
    </xf>
    <xf numFmtId="0" fontId="11" fillId="4" borderId="76" xfId="0" applyFont="1" applyFill="1" applyBorder="1" applyAlignment="1">
      <alignment wrapText="1"/>
    </xf>
    <xf numFmtId="0" fontId="11" fillId="3" borderId="69" xfId="0" applyFont="1" applyFill="1" applyBorder="1" applyAlignment="1">
      <alignment wrapText="1"/>
    </xf>
    <xf numFmtId="0" fontId="11" fillId="3" borderId="22" xfId="0" applyFont="1" applyFill="1" applyBorder="1" applyAlignment="1">
      <alignment wrapText="1"/>
    </xf>
    <xf numFmtId="0" fontId="19" fillId="2" borderId="70" xfId="0" applyFont="1" applyFill="1" applyBorder="1" applyAlignment="1">
      <alignment horizontal="right"/>
    </xf>
    <xf numFmtId="0" fontId="19" fillId="0" borderId="58" xfId="0" applyFont="1" applyFill="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Fill="1" applyAlignment="1">
      <alignment vertical="center" wrapText="1"/>
    </xf>
    <xf numFmtId="0" fontId="7" fillId="2" borderId="5" xfId="0" applyFont="1" applyFill="1" applyBorder="1" applyAlignment="1">
      <alignment horizontal="right" wrapText="1"/>
    </xf>
    <xf numFmtId="0" fontId="6" fillId="3" borderId="12" xfId="0" applyNumberFormat="1" applyFont="1" applyFill="1" applyBorder="1" applyAlignment="1">
      <alignment horizontal="right" wrapText="1"/>
    </xf>
    <xf numFmtId="0" fontId="6" fillId="0" borderId="5" xfId="0" applyFont="1" applyBorder="1" applyAlignment="1">
      <alignment horizontal="center"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1" fillId="0" borderId="1" xfId="0" applyFont="1" applyBorder="1" applyAlignment="1">
      <alignment horizontal="center" wrapText="1"/>
    </xf>
    <xf numFmtId="0" fontId="30" fillId="0" borderId="5" xfId="0" applyFont="1" applyFill="1" applyBorder="1" applyAlignment="1"/>
    <xf numFmtId="0" fontId="19" fillId="0" borderId="0" xfId="0" applyFont="1" applyFill="1" applyAlignment="1">
      <alignment vertical="top"/>
    </xf>
    <xf numFmtId="0" fontId="11" fillId="0" borderId="5" xfId="0" applyFont="1" applyBorder="1" applyAlignment="1">
      <alignment horizontal="center" wrapText="1"/>
    </xf>
    <xf numFmtId="0" fontId="12" fillId="0" borderId="0" xfId="0" applyFont="1" applyFill="1" applyBorder="1" applyAlignment="1">
      <alignment horizontal="left" vertical="top" wrapText="1"/>
    </xf>
    <xf numFmtId="0" fontId="27" fillId="6" borderId="5"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11" fillId="0" borderId="30" xfId="0" applyFont="1" applyFill="1" applyBorder="1" applyAlignment="1">
      <alignment horizontal="center" wrapText="1"/>
    </xf>
    <xf numFmtId="0" fontId="11" fillId="3" borderId="11" xfId="0" applyFont="1" applyFill="1" applyBorder="1" applyAlignment="1">
      <alignment wrapText="1"/>
    </xf>
    <xf numFmtId="0" fontId="11" fillId="0" borderId="0" xfId="0" applyFont="1" applyFill="1" applyBorder="1" applyAlignment="1">
      <alignment wrapText="1"/>
    </xf>
    <xf numFmtId="0" fontId="19" fillId="0" borderId="0" xfId="0" applyFont="1" applyAlignment="1"/>
    <xf numFmtId="0" fontId="11" fillId="0" borderId="16" xfId="0" applyFont="1" applyFill="1" applyBorder="1" applyAlignment="1">
      <alignment horizontal="center" wrapText="1"/>
    </xf>
    <xf numFmtId="0" fontId="11" fillId="0" borderId="1" xfId="0" applyFont="1" applyBorder="1" applyAlignment="1">
      <alignment horizontal="center" wrapText="1"/>
    </xf>
    <xf numFmtId="0" fontId="19" fillId="0" borderId="2" xfId="0" applyFont="1" applyBorder="1" applyAlignment="1"/>
    <xf numFmtId="3" fontId="19" fillId="0" borderId="1" xfId="0" applyNumberFormat="1" applyFont="1" applyBorder="1" applyAlignment="1">
      <alignment horizontal="right" wrapText="1"/>
    </xf>
    <xf numFmtId="0" fontId="19" fillId="0" borderId="10" xfId="0" applyFont="1" applyBorder="1" applyAlignment="1">
      <alignment wrapText="1"/>
    </xf>
    <xf numFmtId="3" fontId="19" fillId="0" borderId="11" xfId="0" applyNumberFormat="1" applyFont="1" applyBorder="1" applyAlignment="1">
      <alignment horizontal="right"/>
    </xf>
    <xf numFmtId="0" fontId="6" fillId="0" borderId="5" xfId="0" applyFont="1" applyFill="1" applyBorder="1" applyAlignment="1">
      <alignment horizontal="center"/>
    </xf>
    <xf numFmtId="0" fontId="5" fillId="0" borderId="3" xfId="0" applyFont="1" applyBorder="1" applyAlignment="1">
      <alignment horizontal="center"/>
    </xf>
    <xf numFmtId="0" fontId="6" fillId="2" borderId="1" xfId="0" applyFont="1" applyFill="1" applyBorder="1" applyAlignment="1">
      <alignment horizontal="center"/>
    </xf>
    <xf numFmtId="0" fontId="6" fillId="2" borderId="5" xfId="0" applyFont="1" applyFill="1" applyBorder="1" applyAlignment="1">
      <alignment horizontal="center"/>
    </xf>
    <xf numFmtId="0" fontId="5" fillId="2" borderId="3" xfId="0" applyFont="1" applyFill="1" applyBorder="1" applyAlignment="1">
      <alignment horizontal="center"/>
    </xf>
    <xf numFmtId="0" fontId="5" fillId="3" borderId="1" xfId="0" applyFont="1" applyFill="1" applyBorder="1" applyAlignment="1">
      <alignment horizontal="center"/>
    </xf>
    <xf numFmtId="0" fontId="5" fillId="3" borderId="5" xfId="0" applyFont="1" applyFill="1" applyBorder="1" applyAlignment="1">
      <alignment horizontal="center"/>
    </xf>
    <xf numFmtId="0" fontId="5" fillId="3" borderId="3" xfId="0" applyFont="1" applyFill="1" applyBorder="1" applyAlignment="1">
      <alignment horizontal="center"/>
    </xf>
    <xf numFmtId="0" fontId="5" fillId="0" borderId="1" xfId="0" applyFont="1" applyFill="1" applyBorder="1" applyAlignment="1">
      <alignment horizontal="center"/>
    </xf>
    <xf numFmtId="0" fontId="5" fillId="0" borderId="5" xfId="0" applyFont="1" applyFill="1" applyBorder="1" applyAlignment="1">
      <alignment horizontal="center"/>
    </xf>
    <xf numFmtId="0" fontId="5" fillId="0" borderId="3" xfId="0" applyFont="1" applyFill="1" applyBorder="1" applyAlignment="1">
      <alignment horizontal="center"/>
    </xf>
    <xf numFmtId="0" fontId="19" fillId="0" borderId="23" xfId="0" applyFont="1" applyFill="1" applyBorder="1"/>
    <xf numFmtId="0" fontId="5" fillId="0" borderId="11" xfId="0" applyFont="1" applyFill="1" applyBorder="1" applyAlignment="1">
      <alignment horizontal="center"/>
    </xf>
    <xf numFmtId="0" fontId="16" fillId="0" borderId="5" xfId="0" applyFont="1" applyFill="1" applyBorder="1" applyAlignment="1">
      <alignment horizontal="left" vertical="top" wrapText="1"/>
    </xf>
    <xf numFmtId="0" fontId="16" fillId="0" borderId="26" xfId="0" applyFont="1" applyFill="1" applyBorder="1" applyAlignment="1">
      <alignment horizontal="left" vertical="top" wrapText="1"/>
    </xf>
    <xf numFmtId="0" fontId="16" fillId="0" borderId="25" xfId="0" applyFont="1" applyFill="1" applyBorder="1" applyAlignment="1">
      <alignment horizontal="left" vertical="top" wrapText="1"/>
    </xf>
    <xf numFmtId="0" fontId="12" fillId="0" borderId="5" xfId="0" applyFont="1" applyFill="1" applyBorder="1" applyAlignment="1">
      <alignment horizontal="left" vertical="top" wrapText="1"/>
    </xf>
    <xf numFmtId="0" fontId="12" fillId="0" borderId="26" xfId="0" applyFont="1" applyFill="1" applyBorder="1" applyAlignment="1">
      <alignment horizontal="left" vertical="top" wrapText="1"/>
    </xf>
    <xf numFmtId="0" fontId="16" fillId="0" borderId="30" xfId="0" applyFont="1" applyFill="1" applyBorder="1" applyAlignment="1">
      <alignment horizontal="left" vertical="top" wrapText="1"/>
    </xf>
    <xf numFmtId="0" fontId="16" fillId="0" borderId="32" xfId="0" applyFont="1" applyFill="1" applyBorder="1" applyAlignment="1">
      <alignment horizontal="left" vertical="top" wrapText="1"/>
    </xf>
    <xf numFmtId="0" fontId="30" fillId="2" borderId="5" xfId="0" applyFont="1" applyFill="1" applyBorder="1" applyAlignment="1">
      <alignment horizontal="center"/>
    </xf>
    <xf numFmtId="0" fontId="30" fillId="2" borderId="25" xfId="0" applyFont="1" applyFill="1" applyBorder="1" applyAlignment="1">
      <alignment horizontal="center"/>
    </xf>
    <xf numFmtId="0" fontId="30"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30" fillId="2" borderId="34" xfId="0" applyFont="1" applyFill="1" applyBorder="1" applyAlignment="1">
      <alignment horizontal="center"/>
    </xf>
    <xf numFmtId="0" fontId="30" fillId="2" borderId="28" xfId="0" applyFont="1" applyFill="1" applyBorder="1" applyAlignment="1">
      <alignment horizontal="center"/>
    </xf>
    <xf numFmtId="0" fontId="30" fillId="2" borderId="29" xfId="0" applyFont="1" applyFill="1" applyBorder="1" applyAlignment="1">
      <alignment horizontal="center"/>
    </xf>
    <xf numFmtId="0" fontId="20"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5" xfId="0" applyFont="1" applyFill="1" applyBorder="1" applyAlignment="1">
      <alignment horizontal="center" wrapText="1"/>
    </xf>
    <xf numFmtId="0" fontId="11" fillId="0" borderId="2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23" fillId="0" borderId="0" xfId="0" applyFont="1" applyAlignment="1">
      <alignment horizontal="left" vertical="top"/>
    </xf>
    <xf numFmtId="0" fontId="24"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Fill="1" applyBorder="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24"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9" fillId="6" borderId="65" xfId="0" applyFont="1" applyFill="1" applyBorder="1" applyAlignment="1">
      <alignment horizontal="center" vertical="center"/>
    </xf>
    <xf numFmtId="0" fontId="19" fillId="0" borderId="0" xfId="0" applyFont="1" applyAlignment="1">
      <alignment horizontal="left" wrapText="1"/>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9"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5" fillId="0" borderId="0" xfId="0" applyFont="1" applyFill="1" applyAlignment="1">
      <alignment horizontal="left" vertical="top" wrapText="1"/>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9" xfId="0" applyFont="1" applyBorder="1" applyAlignment="1">
      <alignment horizontal="center" wrapText="1"/>
    </xf>
    <xf numFmtId="0" fontId="30" fillId="2" borderId="5" xfId="0" applyFont="1" applyFill="1" applyBorder="1" applyAlignment="1">
      <alignment horizontal="left"/>
    </xf>
    <xf numFmtId="0" fontId="30" fillId="2" borderId="25" xfId="0" applyFont="1" applyFill="1" applyBorder="1" applyAlignment="1">
      <alignment horizontal="left"/>
    </xf>
    <xf numFmtId="0" fontId="30" fillId="2" borderId="6" xfId="0" applyFont="1" applyFill="1" applyBorder="1" applyAlignment="1">
      <alignment horizontal="left"/>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center" wrapText="1"/>
    </xf>
    <xf numFmtId="0" fontId="6" fillId="0" borderId="38" xfId="0" applyFont="1" applyBorder="1" applyAlignment="1">
      <alignment horizontal="center" wrapText="1"/>
    </xf>
    <xf numFmtId="0" fontId="6" fillId="0" borderId="71" xfId="0" applyFont="1" applyBorder="1" applyAlignment="1">
      <alignment horizontal="center" wrapText="1"/>
    </xf>
    <xf numFmtId="0" fontId="6" fillId="0" borderId="72" xfId="0" applyFont="1" applyBorder="1" applyAlignment="1">
      <alignment horizontal="center" wrapText="1"/>
    </xf>
    <xf numFmtId="0" fontId="11" fillId="0" borderId="0" xfId="0" applyFont="1" applyFill="1" applyAlignment="1">
      <alignment horizontal="left" vertical="top" wrapText="1"/>
    </xf>
    <xf numFmtId="0" fontId="24"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4"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Fill="1" applyBorder="1" applyAlignment="1">
      <alignment horizontal="center" wrapText="1"/>
    </xf>
    <xf numFmtId="0" fontId="6" fillId="0" borderId="18" xfId="0" applyFont="1" applyFill="1" applyBorder="1" applyAlignment="1">
      <alignment horizontal="center" wrapText="1"/>
    </xf>
    <xf numFmtId="0" fontId="6" fillId="3" borderId="20" xfId="0" applyFont="1" applyFill="1" applyBorder="1" applyAlignment="1">
      <alignment horizontal="center" wrapText="1"/>
    </xf>
    <xf numFmtId="0" fontId="19" fillId="0" borderId="0" xfId="0" applyFont="1" applyFill="1" applyAlignment="1">
      <alignment horizontal="left" vertical="top" wrapText="1"/>
    </xf>
    <xf numFmtId="0" fontId="6" fillId="0" borderId="35" xfId="0" applyFont="1" applyBorder="1" applyAlignment="1">
      <alignment horizontal="center" wrapText="1"/>
    </xf>
    <xf numFmtId="0" fontId="19"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5" xfId="0" applyFont="1" applyBorder="1" applyAlignment="1">
      <alignment horizontal="center" wrapText="1"/>
    </xf>
    <xf numFmtId="0" fontId="11" fillId="0" borderId="1" xfId="0" applyFont="1" applyBorder="1" applyAlignment="1">
      <alignment horizontal="center" wrapText="1"/>
    </xf>
    <xf numFmtId="0" fontId="11" fillId="0" borderId="26" xfId="0" applyFont="1" applyBorder="1" applyAlignment="1">
      <alignment horizontal="center" wrapText="1"/>
    </xf>
    <xf numFmtId="0" fontId="6" fillId="0" borderId="42" xfId="0" applyFont="1" applyBorder="1" applyAlignment="1">
      <alignment horizontal="center" wrapText="1"/>
    </xf>
    <xf numFmtId="0" fontId="5" fillId="0" borderId="0" xfId="0" applyFont="1" applyAlignment="1">
      <alignment horizontal="left" vertical="top"/>
    </xf>
    <xf numFmtId="0" fontId="24" fillId="6" borderId="42" xfId="0" applyFont="1" applyFill="1" applyBorder="1" applyAlignment="1">
      <alignment horizontal="center" vertical="center"/>
    </xf>
    <xf numFmtId="0" fontId="24" fillId="6" borderId="43" xfId="0" applyFont="1" applyFill="1" applyBorder="1" applyAlignment="1">
      <alignment horizontal="center" vertical="center"/>
    </xf>
    <xf numFmtId="0" fontId="24"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1" xfId="0" applyFont="1" applyFill="1" applyBorder="1" applyAlignment="1">
      <alignment horizont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6" fillId="4" borderId="1" xfId="0" applyFont="1" applyFill="1" applyBorder="1" applyAlignment="1">
      <alignment horizontal="center" wrapText="1"/>
    </xf>
    <xf numFmtId="0" fontId="24" fillId="6" borderId="28" xfId="0" applyFont="1" applyFill="1" applyBorder="1" applyAlignment="1">
      <alignment horizontal="center" vertical="center" wrapText="1"/>
    </xf>
    <xf numFmtId="0" fontId="24" fillId="6" borderId="29" xfId="0" applyFont="1" applyFill="1" applyBorder="1" applyAlignment="1">
      <alignment horizontal="center" vertical="center" wrapText="1"/>
    </xf>
    <xf numFmtId="0" fontId="6" fillId="0" borderId="5" xfId="0" applyFont="1" applyBorder="1" applyAlignment="1">
      <alignment horizontal="center" wrapText="1"/>
    </xf>
    <xf numFmtId="0" fontId="6" fillId="0" borderId="25" xfId="0" applyFont="1" applyBorder="1" applyAlignment="1">
      <alignment horizontal="center" wrapText="1"/>
    </xf>
    <xf numFmtId="0" fontId="6" fillId="0" borderId="26" xfId="0" applyFont="1" applyBorder="1" applyAlignment="1">
      <alignment horizontal="center" wrapText="1"/>
    </xf>
    <xf numFmtId="0" fontId="6" fillId="2" borderId="1" xfId="0" applyFont="1" applyFill="1" applyBorder="1" applyAlignment="1">
      <alignment horizontal="center" wrapText="1"/>
    </xf>
    <xf numFmtId="0" fontId="11" fillId="0" borderId="0" xfId="0" applyFont="1" applyAlignment="1">
      <alignment horizontal="left" wrapText="1"/>
    </xf>
    <xf numFmtId="0" fontId="11" fillId="0" borderId="41" xfId="0" applyFont="1" applyFill="1" applyBorder="1" applyAlignment="1">
      <alignment horizontal="center" wrapText="1"/>
    </xf>
    <xf numFmtId="0" fontId="11" fillId="0" borderId="20" xfId="0" applyFont="1" applyFill="1" applyBorder="1" applyAlignment="1">
      <alignment horizontal="center" wrapText="1"/>
    </xf>
    <xf numFmtId="0" fontId="19" fillId="0" borderId="0" xfId="0" applyFont="1" applyFill="1" applyAlignment="1">
      <alignment horizontal="left" wrapText="1"/>
    </xf>
    <xf numFmtId="0" fontId="11" fillId="0" borderId="35" xfId="0" applyFont="1" applyBorder="1" applyAlignment="1">
      <alignment horizontal="center" wrapText="1"/>
    </xf>
    <xf numFmtId="0" fontId="11" fillId="0" borderId="19" xfId="0" applyFont="1" applyBorder="1" applyAlignment="1">
      <alignment horizontal="center"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11" fillId="0" borderId="39" xfId="0" applyFont="1" applyFill="1" applyBorder="1" applyAlignment="1">
      <alignment horizontal="center" wrapText="1"/>
    </xf>
    <xf numFmtId="0" fontId="11" fillId="0" borderId="18" xfId="0" applyFont="1" applyFill="1" applyBorder="1" applyAlignment="1">
      <alignment horizontal="center" wrapText="1"/>
    </xf>
    <xf numFmtId="0" fontId="19" fillId="0" borderId="0" xfId="0" applyFont="1" applyFill="1" applyAlignment="1">
      <alignment horizontal="left"/>
    </xf>
    <xf numFmtId="0" fontId="6" fillId="0" borderId="3" xfId="0" applyFont="1" applyBorder="1" applyAlignment="1">
      <alignment horizontal="center" wrapText="1"/>
    </xf>
    <xf numFmtId="0" fontId="11" fillId="0" borderId="25" xfId="0" applyFont="1" applyBorder="1" applyAlignment="1">
      <alignment horizontal="center" wrapText="1"/>
    </xf>
    <xf numFmtId="0" fontId="24"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11" fillId="0" borderId="26"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19"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24" fillId="6" borderId="56" xfId="0" applyFont="1" applyFill="1" applyBorder="1" applyAlignment="1">
      <alignment horizontal="center" vertical="center" wrapText="1"/>
    </xf>
    <xf numFmtId="0" fontId="24" fillId="6" borderId="48" xfId="0" applyFont="1" applyFill="1" applyBorder="1" applyAlignment="1">
      <alignment horizontal="center" vertical="center" wrapText="1"/>
    </xf>
    <xf numFmtId="0" fontId="24" fillId="6" borderId="57" xfId="0" applyFont="1" applyFill="1" applyBorder="1" applyAlignment="1">
      <alignment horizontal="center" vertical="center" wrapText="1"/>
    </xf>
    <xf numFmtId="0" fontId="11" fillId="0" borderId="7" xfId="0" applyFont="1" applyFill="1" applyBorder="1" applyAlignment="1">
      <alignment horizontal="center" wrapText="1"/>
    </xf>
    <xf numFmtId="0" fontId="11" fillId="0" borderId="14" xfId="0" applyFont="1" applyFill="1" applyBorder="1" applyAlignment="1">
      <alignment horizontal="center" wrapText="1"/>
    </xf>
    <xf numFmtId="0" fontId="11" fillId="0" borderId="9" xfId="0" applyFont="1" applyFill="1" applyBorder="1" applyAlignment="1">
      <alignment horizontal="center" wrapText="1"/>
    </xf>
    <xf numFmtId="0" fontId="11" fillId="0" borderId="16" xfId="0" applyFont="1" applyFill="1" applyBorder="1" applyAlignment="1">
      <alignment horizontal="center" wrapText="1"/>
    </xf>
    <xf numFmtId="0" fontId="30" fillId="0" borderId="62" xfId="0" applyFont="1" applyFill="1" applyBorder="1" applyAlignment="1">
      <alignment horizontal="center" wrapText="1"/>
    </xf>
    <xf numFmtId="0" fontId="30" fillId="0" borderId="55" xfId="0" applyFont="1" applyFill="1" applyBorder="1" applyAlignment="1">
      <alignment horizontal="center" wrapText="1"/>
    </xf>
    <xf numFmtId="0" fontId="5" fillId="0" borderId="0" xfId="0" applyFont="1" applyFill="1" applyAlignment="1">
      <alignment horizontal="left" wrapText="1"/>
    </xf>
    <xf numFmtId="0" fontId="11" fillId="0" borderId="53" xfId="0" applyFont="1" applyFill="1" applyBorder="1" applyAlignment="1">
      <alignment horizontal="center" wrapText="1"/>
    </xf>
    <xf numFmtId="0" fontId="11" fillId="0" borderId="60" xfId="0" applyFont="1" applyFill="1" applyBorder="1" applyAlignment="1">
      <alignment horizontal="center" wrapText="1"/>
    </xf>
    <xf numFmtId="0" fontId="11" fillId="0" borderId="38" xfId="0" applyFont="1" applyFill="1" applyBorder="1" applyAlignment="1">
      <alignment horizontal="center" wrapText="1"/>
    </xf>
    <xf numFmtId="0" fontId="11" fillId="0" borderId="36" xfId="0" applyFont="1" applyFill="1" applyBorder="1" applyAlignment="1">
      <alignment horizontal="center" wrapText="1"/>
    </xf>
    <xf numFmtId="0" fontId="11" fillId="0" borderId="66" xfId="0" applyFont="1" applyFill="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center" wrapText="1"/>
    </xf>
    <xf numFmtId="0" fontId="6" fillId="0" borderId="10" xfId="0" applyFont="1" applyBorder="1" applyAlignment="1">
      <alignment horizont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35" xfId="0" applyFont="1" applyBorder="1" applyAlignment="1">
      <alignment horizontal="left"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6" xfId="0" applyFont="1" applyBorder="1" applyAlignment="1">
      <alignment horizontal="center" vertical="center" wrapText="1"/>
    </xf>
    <xf numFmtId="0" fontId="24"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31" fillId="0" borderId="0" xfId="0" applyFont="1" applyFill="1" applyAlignment="1">
      <alignment horizontal="left" vertical="center" wrapText="1"/>
    </xf>
    <xf numFmtId="0" fontId="19"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31" fillId="0" borderId="0" xfId="0" applyFont="1" applyAlignment="1">
      <alignment horizontal="left" vertical="center" wrapText="1"/>
    </xf>
    <xf numFmtId="0" fontId="2" fillId="6" borderId="27" xfId="0" applyFont="1" applyFill="1" applyBorder="1" applyAlignment="1">
      <alignment horizontal="center" vertical="center" wrapText="1"/>
    </xf>
    <xf numFmtId="0" fontId="2" fillId="6" borderId="75" xfId="0" applyFont="1" applyFill="1" applyBorder="1" applyAlignment="1">
      <alignment horizontal="center" vertical="center"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topLeftCell="A22" zoomScaleNormal="100" workbookViewId="0">
      <selection activeCell="B13" sqref="B13"/>
    </sheetView>
  </sheetViews>
  <sheetFormatPr defaultColWidth="9.28515625" defaultRowHeight="15" x14ac:dyDescent="0.25"/>
  <cols>
    <col min="1" max="1" width="35.28515625" style="93" customWidth="1"/>
    <col min="2" max="2" width="153.42578125" style="92" customWidth="1"/>
    <col min="3" max="16384" width="9.28515625" style="331"/>
  </cols>
  <sheetData>
    <row r="1" spans="1:2" ht="45" customHeight="1" x14ac:dyDescent="0.25">
      <c r="A1" s="467" t="s">
        <v>489</v>
      </c>
      <c r="B1" s="468"/>
    </row>
    <row r="2" spans="1:2" ht="15" customHeight="1" x14ac:dyDescent="0.25">
      <c r="A2" s="438"/>
      <c r="B2" s="438"/>
    </row>
    <row r="3" spans="1:2" ht="20.100000000000001" customHeight="1" x14ac:dyDescent="0.25">
      <c r="A3" s="439" t="s">
        <v>133</v>
      </c>
      <c r="B3" s="314"/>
    </row>
    <row r="4" spans="1:2" ht="30" customHeight="1" x14ac:dyDescent="0.25">
      <c r="A4" s="469" t="s">
        <v>155</v>
      </c>
      <c r="B4" s="470"/>
    </row>
    <row r="5" spans="1:2" ht="30" customHeight="1" x14ac:dyDescent="0.25">
      <c r="A5" s="464" t="s">
        <v>134</v>
      </c>
      <c r="B5" s="465"/>
    </row>
    <row r="6" spans="1:2" ht="15" customHeight="1" x14ac:dyDescent="0.25">
      <c r="A6" s="464" t="s">
        <v>651</v>
      </c>
      <c r="B6" s="465"/>
    </row>
    <row r="7" spans="1:2" ht="30.75" customHeight="1" x14ac:dyDescent="0.25">
      <c r="A7" s="464" t="s">
        <v>490</v>
      </c>
      <c r="B7" s="465"/>
    </row>
    <row r="8" spans="1:2" ht="15" customHeight="1" x14ac:dyDescent="0.25">
      <c r="A8" s="464" t="s">
        <v>515</v>
      </c>
      <c r="B8" s="465"/>
    </row>
    <row r="9" spans="1:2" ht="15" customHeight="1" x14ac:dyDescent="0.25">
      <c r="A9" s="464" t="s">
        <v>492</v>
      </c>
      <c r="B9" s="465"/>
    </row>
    <row r="10" spans="1:2" ht="15" customHeight="1" x14ac:dyDescent="0.25">
      <c r="A10" s="466"/>
      <c r="B10" s="466"/>
    </row>
    <row r="11" spans="1:2" ht="18.75" x14ac:dyDescent="0.25">
      <c r="A11" s="440" t="s">
        <v>84</v>
      </c>
      <c r="B11" s="440" t="s">
        <v>85</v>
      </c>
    </row>
    <row r="12" spans="1:2" ht="49.5" customHeight="1" x14ac:dyDescent="0.25">
      <c r="A12" s="78" t="s">
        <v>437</v>
      </c>
      <c r="B12" s="90" t="s">
        <v>589</v>
      </c>
    </row>
    <row r="13" spans="1:2" ht="45" x14ac:dyDescent="0.25">
      <c r="A13" s="76" t="s">
        <v>438</v>
      </c>
      <c r="B13" s="77" t="s">
        <v>590</v>
      </c>
    </row>
    <row r="14" spans="1:2" ht="92.25" customHeight="1" x14ac:dyDescent="0.25">
      <c r="A14" s="78" t="s">
        <v>439</v>
      </c>
      <c r="B14" s="90" t="s">
        <v>512</v>
      </c>
    </row>
    <row r="15" spans="1:2" ht="105" x14ac:dyDescent="0.25">
      <c r="A15" s="76" t="s">
        <v>440</v>
      </c>
      <c r="B15" s="91" t="s">
        <v>591</v>
      </c>
    </row>
    <row r="16" spans="1:2" ht="60" x14ac:dyDescent="0.25">
      <c r="A16" s="78" t="s">
        <v>441</v>
      </c>
      <c r="B16" s="90" t="s">
        <v>592</v>
      </c>
    </row>
    <row r="17" spans="1:2" ht="45" x14ac:dyDescent="0.25">
      <c r="A17" s="76" t="s">
        <v>442</v>
      </c>
      <c r="B17" s="91" t="s">
        <v>593</v>
      </c>
    </row>
    <row r="18" spans="1:2" ht="45" x14ac:dyDescent="0.25">
      <c r="A18" s="78" t="s">
        <v>443</v>
      </c>
      <c r="B18" s="90" t="s">
        <v>594</v>
      </c>
    </row>
    <row r="19" spans="1:2" ht="45" x14ac:dyDescent="0.25">
      <c r="A19" s="76" t="s">
        <v>444</v>
      </c>
      <c r="B19" s="91" t="s">
        <v>595</v>
      </c>
    </row>
    <row r="20" spans="1:2" ht="63.75" customHeight="1" x14ac:dyDescent="0.25">
      <c r="A20" s="78" t="s">
        <v>445</v>
      </c>
      <c r="B20" s="90" t="s">
        <v>596</v>
      </c>
    </row>
    <row r="21" spans="1:2" ht="78" customHeight="1" x14ac:dyDescent="0.25">
      <c r="A21" s="76" t="s">
        <v>446</v>
      </c>
      <c r="B21" s="91" t="s">
        <v>626</v>
      </c>
    </row>
    <row r="22" spans="1:2" ht="60" x14ac:dyDescent="0.25">
      <c r="A22" s="78" t="s">
        <v>415</v>
      </c>
      <c r="B22" s="90" t="s">
        <v>513</v>
      </c>
    </row>
    <row r="23" spans="1:2" ht="75" x14ac:dyDescent="0.25">
      <c r="A23" s="76" t="s">
        <v>447</v>
      </c>
      <c r="B23" s="91" t="s">
        <v>597</v>
      </c>
    </row>
    <row r="24" spans="1:2" ht="165" x14ac:dyDescent="0.25">
      <c r="A24" s="78" t="s">
        <v>448</v>
      </c>
      <c r="B24" s="90" t="s">
        <v>612</v>
      </c>
    </row>
    <row r="25" spans="1:2" ht="61.5" customHeight="1" x14ac:dyDescent="0.25">
      <c r="A25" s="76" t="s">
        <v>511</v>
      </c>
      <c r="B25" s="91" t="s">
        <v>613</v>
      </c>
    </row>
    <row r="26" spans="1:2" ht="60" x14ac:dyDescent="0.25">
      <c r="A26" s="78" t="s">
        <v>605</v>
      </c>
      <c r="B26" s="90" t="s">
        <v>598</v>
      </c>
    </row>
    <row r="27" spans="1:2" ht="75" x14ac:dyDescent="0.25">
      <c r="A27" s="76" t="s">
        <v>491</v>
      </c>
      <c r="B27" s="91" t="s">
        <v>546</v>
      </c>
    </row>
    <row r="28" spans="1:2" ht="90" x14ac:dyDescent="0.25">
      <c r="A28" s="277" t="s">
        <v>479</v>
      </c>
      <c r="B28" s="90" t="s">
        <v>649</v>
      </c>
    </row>
    <row r="29" spans="1:2" ht="47.25" customHeight="1" x14ac:dyDescent="0.25">
      <c r="A29" s="76" t="s">
        <v>528</v>
      </c>
      <c r="B29" s="91" t="s">
        <v>614</v>
      </c>
    </row>
    <row r="30" spans="1:2" ht="105" x14ac:dyDescent="0.25">
      <c r="A30" s="78" t="s">
        <v>480</v>
      </c>
      <c r="B30" s="90" t="s">
        <v>514</v>
      </c>
    </row>
    <row r="31" spans="1:2" ht="90" x14ac:dyDescent="0.25">
      <c r="A31" s="76" t="s">
        <v>451</v>
      </c>
      <c r="B31" s="91" t="s">
        <v>543</v>
      </c>
    </row>
    <row r="32" spans="1:2" ht="91.5" customHeight="1" x14ac:dyDescent="0.25">
      <c r="A32" s="78" t="s">
        <v>452</v>
      </c>
      <c r="B32" s="90" t="s">
        <v>655</v>
      </c>
    </row>
    <row r="33" spans="1:2" ht="45" x14ac:dyDescent="0.25">
      <c r="A33" s="76" t="s">
        <v>544</v>
      </c>
      <c r="B33" s="91" t="s">
        <v>637</v>
      </c>
    </row>
    <row r="34" spans="1:2" ht="60" x14ac:dyDescent="0.25">
      <c r="A34" s="78" t="s">
        <v>453</v>
      </c>
      <c r="B34" s="90" t="s">
        <v>650</v>
      </c>
    </row>
    <row r="35" spans="1:2" ht="60" x14ac:dyDescent="0.25">
      <c r="A35" s="76" t="s">
        <v>454</v>
      </c>
      <c r="B35" s="91" t="s">
        <v>165</v>
      </c>
    </row>
    <row r="36" spans="1:2" ht="60" x14ac:dyDescent="0.25">
      <c r="A36" s="78" t="s">
        <v>510</v>
      </c>
      <c r="B36" s="90" t="s">
        <v>460</v>
      </c>
    </row>
    <row r="37" spans="1:2" ht="90" x14ac:dyDescent="0.25">
      <c r="A37" s="76" t="s">
        <v>455</v>
      </c>
      <c r="B37" s="91" t="s">
        <v>615</v>
      </c>
    </row>
    <row r="38" spans="1:2" ht="30" customHeight="1" x14ac:dyDescent="0.25">
      <c r="A38" s="78" t="s">
        <v>449</v>
      </c>
      <c r="B38" s="90" t="s">
        <v>662</v>
      </c>
    </row>
    <row r="39" spans="1:2" ht="75" x14ac:dyDescent="0.25">
      <c r="A39" s="76" t="s">
        <v>450</v>
      </c>
      <c r="B39" s="91" t="s">
        <v>471</v>
      </c>
    </row>
    <row r="40" spans="1:2" x14ac:dyDescent="0.25">
      <c r="A40" s="331"/>
      <c r="B40" s="331"/>
    </row>
    <row r="41" spans="1:2" x14ac:dyDescent="0.25">
      <c r="A41" s="331"/>
      <c r="B41" s="331"/>
    </row>
    <row r="42" spans="1:2" x14ac:dyDescent="0.25">
      <c r="A42" s="331"/>
      <c r="B42" s="331"/>
    </row>
    <row r="43" spans="1:2" x14ac:dyDescent="0.25">
      <c r="A43" s="331"/>
      <c r="B43" s="331"/>
    </row>
    <row r="44" spans="1:2" x14ac:dyDescent="0.25">
      <c r="A44" s="331"/>
      <c r="B44" s="331"/>
    </row>
    <row r="45" spans="1:2" x14ac:dyDescent="0.25">
      <c r="A45" s="331"/>
      <c r="B45" s="331"/>
    </row>
    <row r="46" spans="1:2" x14ac:dyDescent="0.25">
      <c r="A46" s="331"/>
      <c r="B46" s="331"/>
    </row>
    <row r="47" spans="1:2" x14ac:dyDescent="0.25">
      <c r="A47" s="331"/>
      <c r="B47" s="331"/>
    </row>
  </sheetData>
  <mergeCells count="8">
    <mergeCell ref="A9:B9"/>
    <mergeCell ref="A10:B10"/>
    <mergeCell ref="A1:B1"/>
    <mergeCell ref="A4:B4"/>
    <mergeCell ref="A5:B5"/>
    <mergeCell ref="A6:B6"/>
    <mergeCell ref="A7:B7"/>
    <mergeCell ref="A8:B8"/>
  </mergeCells>
  <pageMargins left="0.25" right="0.25" top="0.75" bottom="0.75" header="0.3" footer="0.3"/>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dimension ref="A1:W49"/>
  <sheetViews>
    <sheetView zoomScale="90" zoomScaleNormal="90" workbookViewId="0">
      <selection activeCell="E42" sqref="E42"/>
    </sheetView>
  </sheetViews>
  <sheetFormatPr defaultColWidth="9.28515625" defaultRowHeight="12.75" x14ac:dyDescent="0.2"/>
  <cols>
    <col min="1" max="1" width="47.7109375" style="2" customWidth="1"/>
    <col min="2" max="2" width="6.7109375" style="3" customWidth="1"/>
    <col min="3" max="3" width="8.28515625" style="1" customWidth="1"/>
    <col min="4" max="4" width="6.7109375" style="1" customWidth="1"/>
    <col min="5" max="5" width="8.5703125" style="1" customWidth="1"/>
    <col min="6" max="6" width="7.42578125" style="1" customWidth="1"/>
    <col min="7" max="7" width="8.7109375" style="1" customWidth="1"/>
    <col min="8" max="8" width="7" style="1" customWidth="1"/>
    <col min="9" max="11" width="9.28515625" style="1"/>
    <col min="12" max="13" width="8.7109375" style="1" customWidth="1"/>
    <col min="14" max="16384" width="9.28515625" style="1"/>
  </cols>
  <sheetData>
    <row r="1" spans="1:23" ht="25.5" customHeight="1" x14ac:dyDescent="0.2">
      <c r="A1" s="481" t="s">
        <v>408</v>
      </c>
      <c r="B1" s="482"/>
      <c r="C1" s="482"/>
      <c r="D1" s="482"/>
      <c r="E1" s="482"/>
      <c r="F1" s="482"/>
      <c r="G1" s="482"/>
      <c r="H1" s="482"/>
      <c r="I1" s="482"/>
      <c r="J1" s="483"/>
      <c r="K1" s="484"/>
      <c r="M1" s="480"/>
      <c r="N1" s="480"/>
      <c r="O1" s="480"/>
      <c r="P1" s="480"/>
      <c r="Q1" s="480"/>
      <c r="R1" s="480"/>
      <c r="S1" s="480"/>
      <c r="T1" s="480"/>
      <c r="U1" s="480"/>
      <c r="V1" s="480"/>
      <c r="W1" s="480"/>
    </row>
    <row r="2" spans="1:23" s="5" customFormat="1" ht="38.25" customHeight="1" x14ac:dyDescent="0.25">
      <c r="A2" s="382" t="s">
        <v>663</v>
      </c>
      <c r="B2" s="383"/>
      <c r="C2" s="485" t="s">
        <v>0</v>
      </c>
      <c r="D2" s="486"/>
      <c r="E2" s="485" t="s">
        <v>2</v>
      </c>
      <c r="F2" s="486"/>
      <c r="G2" s="485" t="s">
        <v>1</v>
      </c>
      <c r="H2" s="486"/>
      <c r="I2" s="487" t="s">
        <v>3</v>
      </c>
      <c r="J2" s="488"/>
      <c r="K2" s="384" t="s">
        <v>4</v>
      </c>
      <c r="N2" s="79"/>
      <c r="O2" s="79"/>
      <c r="P2" s="79"/>
      <c r="Q2" s="79"/>
      <c r="R2" s="79"/>
      <c r="S2" s="79"/>
      <c r="T2" s="79"/>
      <c r="U2" s="79"/>
      <c r="V2" s="79"/>
      <c r="W2" s="79"/>
    </row>
    <row r="3" spans="1:23" s="5" customFormat="1" ht="13.5" customHeight="1" thickBot="1" x14ac:dyDescent="0.25">
      <c r="A3" s="385"/>
      <c r="B3" s="386"/>
      <c r="C3" s="387" t="s">
        <v>7</v>
      </c>
      <c r="D3" s="387" t="s">
        <v>8</v>
      </c>
      <c r="E3" s="387" t="s">
        <v>7</v>
      </c>
      <c r="F3" s="387" t="s">
        <v>8</v>
      </c>
      <c r="G3" s="387" t="s">
        <v>7</v>
      </c>
      <c r="H3" s="387" t="s">
        <v>8</v>
      </c>
      <c r="I3" s="388" t="s">
        <v>7</v>
      </c>
      <c r="J3" s="388" t="s">
        <v>8</v>
      </c>
      <c r="K3" s="389"/>
      <c r="M3" s="54"/>
    </row>
    <row r="4" spans="1:23" s="6" customFormat="1" ht="15" hidden="1" customHeight="1" x14ac:dyDescent="0.2">
      <c r="A4" s="296" t="s">
        <v>9</v>
      </c>
      <c r="B4" s="477"/>
      <c r="C4" s="478"/>
      <c r="D4" s="478"/>
      <c r="E4" s="478"/>
      <c r="F4" s="478"/>
      <c r="G4" s="478"/>
      <c r="H4" s="478"/>
      <c r="I4" s="478"/>
      <c r="J4" s="478"/>
      <c r="K4" s="479"/>
      <c r="M4" s="54"/>
    </row>
    <row r="5" spans="1:23" s="2" customFormat="1" hidden="1" x14ac:dyDescent="0.2">
      <c r="A5" s="390" t="s">
        <v>560</v>
      </c>
      <c r="B5" s="391" t="s">
        <v>559</v>
      </c>
      <c r="C5" s="474"/>
      <c r="D5" s="475"/>
      <c r="E5" s="475"/>
      <c r="F5" s="475"/>
      <c r="G5" s="475"/>
      <c r="H5" s="475"/>
      <c r="I5" s="475"/>
      <c r="J5" s="475"/>
      <c r="K5" s="476"/>
    </row>
    <row r="6" spans="1:23" hidden="1" x14ac:dyDescent="0.2">
      <c r="A6" s="181" t="s">
        <v>574</v>
      </c>
      <c r="B6" s="392" t="s">
        <v>561</v>
      </c>
      <c r="C6" s="160"/>
      <c r="D6" s="160"/>
      <c r="E6" s="160"/>
      <c r="F6" s="160"/>
      <c r="G6" s="160"/>
      <c r="H6" s="160"/>
      <c r="I6" s="160"/>
      <c r="J6" s="160"/>
      <c r="K6" s="159">
        <f>SUM(C6:J6)</f>
        <v>0</v>
      </c>
    </row>
    <row r="7" spans="1:23" hidden="1" x14ac:dyDescent="0.2">
      <c r="A7" s="181" t="s">
        <v>575</v>
      </c>
      <c r="B7" s="392" t="s">
        <v>562</v>
      </c>
      <c r="C7" s="160"/>
      <c r="D7" s="160"/>
      <c r="E7" s="160"/>
      <c r="F7" s="160"/>
      <c r="G7" s="160"/>
      <c r="H7" s="160"/>
      <c r="I7" s="144"/>
      <c r="J7" s="161"/>
      <c r="K7" s="159">
        <f t="shared" ref="K7:K16" si="0">SUM(C7:J7)</f>
        <v>0</v>
      </c>
    </row>
    <row r="8" spans="1:23" hidden="1" x14ac:dyDescent="0.2">
      <c r="A8" s="181" t="s">
        <v>576</v>
      </c>
      <c r="B8" s="392" t="s">
        <v>563</v>
      </c>
      <c r="C8" s="160"/>
      <c r="D8" s="160"/>
      <c r="E8" s="160"/>
      <c r="F8" s="160"/>
      <c r="G8" s="160"/>
      <c r="H8" s="160"/>
      <c r="I8" s="144"/>
      <c r="J8" s="161"/>
      <c r="K8" s="159">
        <f t="shared" si="0"/>
        <v>0</v>
      </c>
    </row>
    <row r="9" spans="1:23" hidden="1" x14ac:dyDescent="0.2">
      <c r="A9" s="181" t="s">
        <v>577</v>
      </c>
      <c r="B9" s="392" t="s">
        <v>564</v>
      </c>
      <c r="C9" s="160"/>
      <c r="D9" s="160"/>
      <c r="E9" s="160"/>
      <c r="F9" s="160"/>
      <c r="G9" s="160"/>
      <c r="H9" s="160"/>
      <c r="I9" s="144"/>
      <c r="J9" s="161"/>
      <c r="K9" s="159">
        <f t="shared" si="0"/>
        <v>0</v>
      </c>
    </row>
    <row r="10" spans="1:23" hidden="1" x14ac:dyDescent="0.2">
      <c r="A10" s="181" t="s">
        <v>578</v>
      </c>
      <c r="B10" s="392" t="s">
        <v>565</v>
      </c>
      <c r="C10" s="160"/>
      <c r="D10" s="160"/>
      <c r="E10" s="160"/>
      <c r="F10" s="160"/>
      <c r="G10" s="160"/>
      <c r="H10" s="160"/>
      <c r="I10" s="144"/>
      <c r="J10" s="161"/>
      <c r="K10" s="159">
        <f t="shared" si="0"/>
        <v>0</v>
      </c>
    </row>
    <row r="11" spans="1:23" hidden="1" x14ac:dyDescent="0.2">
      <c r="A11" s="181" t="s">
        <v>579</v>
      </c>
      <c r="B11" s="392" t="s">
        <v>566</v>
      </c>
      <c r="C11" s="160"/>
      <c r="D11" s="160"/>
      <c r="E11" s="160"/>
      <c r="F11" s="160"/>
      <c r="G11" s="160"/>
      <c r="H11" s="160"/>
      <c r="I11" s="144"/>
      <c r="J11" s="161"/>
      <c r="K11" s="159">
        <f t="shared" si="0"/>
        <v>0</v>
      </c>
    </row>
    <row r="12" spans="1:23" hidden="1" x14ac:dyDescent="0.2">
      <c r="A12" s="181" t="s">
        <v>573</v>
      </c>
      <c r="B12" s="392" t="s">
        <v>567</v>
      </c>
      <c r="C12" s="160"/>
      <c r="D12" s="160"/>
      <c r="E12" s="160"/>
      <c r="F12" s="160"/>
      <c r="G12" s="160"/>
      <c r="H12" s="160"/>
      <c r="I12" s="144"/>
      <c r="J12" s="161"/>
      <c r="K12" s="159">
        <f t="shared" si="0"/>
        <v>0</v>
      </c>
    </row>
    <row r="13" spans="1:23" hidden="1" x14ac:dyDescent="0.2">
      <c r="A13" s="181" t="s">
        <v>580</v>
      </c>
      <c r="B13" s="392" t="s">
        <v>568</v>
      </c>
      <c r="C13" s="160"/>
      <c r="D13" s="160"/>
      <c r="E13" s="160"/>
      <c r="F13" s="160"/>
      <c r="G13" s="160"/>
      <c r="H13" s="160"/>
      <c r="I13" s="144"/>
      <c r="J13" s="161"/>
      <c r="K13" s="159">
        <f t="shared" si="0"/>
        <v>0</v>
      </c>
    </row>
    <row r="14" spans="1:23" hidden="1" x14ac:dyDescent="0.2">
      <c r="A14" s="181" t="s">
        <v>581</v>
      </c>
      <c r="B14" s="392" t="s">
        <v>569</v>
      </c>
      <c r="C14" s="160"/>
      <c r="D14" s="160"/>
      <c r="E14" s="160"/>
      <c r="F14" s="160"/>
      <c r="G14" s="160"/>
      <c r="H14" s="160"/>
      <c r="I14" s="144"/>
      <c r="J14" s="161"/>
      <c r="K14" s="159">
        <f t="shared" si="0"/>
        <v>0</v>
      </c>
    </row>
    <row r="15" spans="1:23" ht="12.75" hidden="1" customHeight="1" x14ac:dyDescent="0.2">
      <c r="A15" s="181" t="s">
        <v>582</v>
      </c>
      <c r="B15" s="392" t="s">
        <v>570</v>
      </c>
      <c r="C15" s="160"/>
      <c r="D15" s="160"/>
      <c r="E15" s="160"/>
      <c r="F15" s="160"/>
      <c r="G15" s="160"/>
      <c r="H15" s="160"/>
      <c r="I15" s="144"/>
      <c r="J15" s="161"/>
      <c r="K15" s="159">
        <f t="shared" si="0"/>
        <v>0</v>
      </c>
    </row>
    <row r="16" spans="1:23" hidden="1" x14ac:dyDescent="0.2">
      <c r="A16" s="181" t="s">
        <v>572</v>
      </c>
      <c r="B16" s="392" t="s">
        <v>571</v>
      </c>
      <c r="C16" s="160"/>
      <c r="D16" s="160"/>
      <c r="E16" s="160"/>
      <c r="F16" s="160"/>
      <c r="G16" s="160"/>
      <c r="H16" s="160"/>
      <c r="I16" s="144"/>
      <c r="J16" s="161"/>
      <c r="K16" s="159">
        <f t="shared" si="0"/>
        <v>0</v>
      </c>
    </row>
    <row r="17" spans="1:11" hidden="1" x14ac:dyDescent="0.2">
      <c r="A17" s="393" t="s">
        <v>104</v>
      </c>
      <c r="B17" s="394" t="s">
        <v>105</v>
      </c>
      <c r="C17" s="176">
        <f>SUM(C6:C16)</f>
        <v>0</v>
      </c>
      <c r="D17" s="176">
        <f t="shared" ref="D17:J17" si="1">SUM(D6:D16)</f>
        <v>0</v>
      </c>
      <c r="E17" s="176">
        <f t="shared" si="1"/>
        <v>0</v>
      </c>
      <c r="F17" s="176">
        <f t="shared" si="1"/>
        <v>0</v>
      </c>
      <c r="G17" s="176">
        <f t="shared" si="1"/>
        <v>0</v>
      </c>
      <c r="H17" s="176">
        <f t="shared" si="1"/>
        <v>0</v>
      </c>
      <c r="I17" s="176">
        <f t="shared" si="1"/>
        <v>0</v>
      </c>
      <c r="J17" s="176">
        <f t="shared" si="1"/>
        <v>0</v>
      </c>
      <c r="K17" s="159">
        <f>SUM(K6:K16)</f>
        <v>0</v>
      </c>
    </row>
    <row r="18" spans="1:11" s="6" customFormat="1" hidden="1" x14ac:dyDescent="0.2">
      <c r="A18" s="184" t="s">
        <v>10</v>
      </c>
      <c r="B18" s="395"/>
      <c r="C18" s="471"/>
      <c r="D18" s="472"/>
      <c r="E18" s="472"/>
      <c r="F18" s="472"/>
      <c r="G18" s="472"/>
      <c r="H18" s="472"/>
      <c r="I18" s="472"/>
      <c r="J18" s="472"/>
      <c r="K18" s="473"/>
    </row>
    <row r="19" spans="1:11" s="2" customFormat="1" hidden="1" x14ac:dyDescent="0.2">
      <c r="A19" s="390" t="s">
        <v>560</v>
      </c>
      <c r="B19" s="391" t="s">
        <v>559</v>
      </c>
      <c r="C19" s="474"/>
      <c r="D19" s="475"/>
      <c r="E19" s="475"/>
      <c r="F19" s="475"/>
      <c r="G19" s="475"/>
      <c r="H19" s="475"/>
      <c r="I19" s="475"/>
      <c r="J19" s="475"/>
      <c r="K19" s="476"/>
    </row>
    <row r="20" spans="1:11" hidden="1" x14ac:dyDescent="0.2">
      <c r="A20" s="181" t="s">
        <v>574</v>
      </c>
      <c r="B20" s="392" t="s">
        <v>561</v>
      </c>
      <c r="C20" s="160"/>
      <c r="D20" s="160"/>
      <c r="E20" s="160"/>
      <c r="F20" s="160"/>
      <c r="G20" s="160"/>
      <c r="H20" s="160"/>
      <c r="I20" s="144"/>
      <c r="J20" s="161"/>
      <c r="K20" s="159">
        <f>SUM(C20:J20)</f>
        <v>0</v>
      </c>
    </row>
    <row r="21" spans="1:11" hidden="1" x14ac:dyDescent="0.2">
      <c r="A21" s="181" t="s">
        <v>575</v>
      </c>
      <c r="B21" s="392" t="s">
        <v>562</v>
      </c>
      <c r="C21" s="160"/>
      <c r="D21" s="160"/>
      <c r="E21" s="160"/>
      <c r="F21" s="160"/>
      <c r="G21" s="160"/>
      <c r="H21" s="160"/>
      <c r="I21" s="144"/>
      <c r="J21" s="161"/>
      <c r="K21" s="159">
        <f t="shared" ref="K21:K30" si="2">SUM(C21:J21)</f>
        <v>0</v>
      </c>
    </row>
    <row r="22" spans="1:11" hidden="1" x14ac:dyDescent="0.2">
      <c r="A22" s="181" t="s">
        <v>576</v>
      </c>
      <c r="B22" s="392" t="s">
        <v>563</v>
      </c>
      <c r="C22" s="160"/>
      <c r="D22" s="160"/>
      <c r="E22" s="160"/>
      <c r="F22" s="160"/>
      <c r="G22" s="160"/>
      <c r="H22" s="160"/>
      <c r="I22" s="144"/>
      <c r="J22" s="161"/>
      <c r="K22" s="159">
        <f t="shared" si="2"/>
        <v>0</v>
      </c>
    </row>
    <row r="23" spans="1:11" hidden="1" x14ac:dyDescent="0.2">
      <c r="A23" s="181" t="s">
        <v>577</v>
      </c>
      <c r="B23" s="392" t="s">
        <v>564</v>
      </c>
      <c r="C23" s="160"/>
      <c r="D23" s="160"/>
      <c r="E23" s="160"/>
      <c r="F23" s="160"/>
      <c r="G23" s="160"/>
      <c r="H23" s="160"/>
      <c r="I23" s="144"/>
      <c r="J23" s="161"/>
      <c r="K23" s="159">
        <f t="shared" si="2"/>
        <v>0</v>
      </c>
    </row>
    <row r="24" spans="1:11" hidden="1" x14ac:dyDescent="0.2">
      <c r="A24" s="181" t="s">
        <v>578</v>
      </c>
      <c r="B24" s="392" t="s">
        <v>565</v>
      </c>
      <c r="C24" s="160"/>
      <c r="D24" s="160"/>
      <c r="E24" s="160"/>
      <c r="F24" s="160"/>
      <c r="G24" s="160"/>
      <c r="H24" s="160"/>
      <c r="I24" s="144"/>
      <c r="J24" s="161"/>
      <c r="K24" s="159">
        <f t="shared" si="2"/>
        <v>0</v>
      </c>
    </row>
    <row r="25" spans="1:11" hidden="1" x14ac:dyDescent="0.2">
      <c r="A25" s="181" t="s">
        <v>579</v>
      </c>
      <c r="B25" s="392" t="s">
        <v>566</v>
      </c>
      <c r="C25" s="160"/>
      <c r="D25" s="160"/>
      <c r="E25" s="160"/>
      <c r="F25" s="160"/>
      <c r="G25" s="160"/>
      <c r="H25" s="160"/>
      <c r="I25" s="144"/>
      <c r="J25" s="161"/>
      <c r="K25" s="159">
        <f t="shared" si="2"/>
        <v>0</v>
      </c>
    </row>
    <row r="26" spans="1:11" hidden="1" x14ac:dyDescent="0.2">
      <c r="A26" s="181" t="s">
        <v>573</v>
      </c>
      <c r="B26" s="392" t="s">
        <v>567</v>
      </c>
      <c r="C26" s="160"/>
      <c r="D26" s="160"/>
      <c r="E26" s="160"/>
      <c r="F26" s="160"/>
      <c r="G26" s="160"/>
      <c r="H26" s="160"/>
      <c r="I26" s="144"/>
      <c r="J26" s="161"/>
      <c r="K26" s="159">
        <f t="shared" si="2"/>
        <v>0</v>
      </c>
    </row>
    <row r="27" spans="1:11" hidden="1" x14ac:dyDescent="0.2">
      <c r="A27" s="181" t="s">
        <v>580</v>
      </c>
      <c r="B27" s="392" t="s">
        <v>568</v>
      </c>
      <c r="C27" s="160"/>
      <c r="D27" s="160"/>
      <c r="E27" s="160"/>
      <c r="F27" s="160"/>
      <c r="G27" s="160"/>
      <c r="H27" s="160"/>
      <c r="I27" s="144"/>
      <c r="J27" s="161"/>
      <c r="K27" s="159">
        <f t="shared" si="2"/>
        <v>0</v>
      </c>
    </row>
    <row r="28" spans="1:11" hidden="1" x14ac:dyDescent="0.2">
      <c r="A28" s="181" t="s">
        <v>581</v>
      </c>
      <c r="B28" s="392" t="s">
        <v>569</v>
      </c>
      <c r="C28" s="160"/>
      <c r="D28" s="160"/>
      <c r="E28" s="160"/>
      <c r="F28" s="160"/>
      <c r="G28" s="160"/>
      <c r="H28" s="160"/>
      <c r="I28" s="144"/>
      <c r="J28" s="161"/>
      <c r="K28" s="159">
        <f t="shared" si="2"/>
        <v>0</v>
      </c>
    </row>
    <row r="29" spans="1:11" ht="12.75" hidden="1" customHeight="1" x14ac:dyDescent="0.2">
      <c r="A29" s="181" t="s">
        <v>582</v>
      </c>
      <c r="B29" s="392" t="s">
        <v>570</v>
      </c>
      <c r="C29" s="162"/>
      <c r="D29" s="162"/>
      <c r="E29" s="162"/>
      <c r="F29" s="162"/>
      <c r="G29" s="162"/>
      <c r="H29" s="162"/>
      <c r="I29" s="163"/>
      <c r="J29" s="164"/>
      <c r="K29" s="165">
        <f t="shared" si="2"/>
        <v>0</v>
      </c>
    </row>
    <row r="30" spans="1:11" hidden="1" x14ac:dyDescent="0.2">
      <c r="A30" s="181" t="s">
        <v>572</v>
      </c>
      <c r="B30" s="392" t="s">
        <v>571</v>
      </c>
      <c r="C30" s="162"/>
      <c r="D30" s="162"/>
      <c r="E30" s="162"/>
      <c r="F30" s="162"/>
      <c r="G30" s="162"/>
      <c r="H30" s="162"/>
      <c r="I30" s="163"/>
      <c r="J30" s="164"/>
      <c r="K30" s="165">
        <f t="shared" si="2"/>
        <v>0</v>
      </c>
    </row>
    <row r="31" spans="1:11" hidden="1" x14ac:dyDescent="0.2">
      <c r="A31" s="396" t="s">
        <v>104</v>
      </c>
      <c r="B31" s="397" t="s">
        <v>105</v>
      </c>
      <c r="C31" s="176">
        <f>SUM(C20:C30)</f>
        <v>0</v>
      </c>
      <c r="D31" s="176">
        <f t="shared" ref="D31" si="3">SUM(D20:D30)</f>
        <v>0</v>
      </c>
      <c r="E31" s="176">
        <f t="shared" ref="E31" si="4">SUM(E20:E30)</f>
        <v>0</v>
      </c>
      <c r="F31" s="176">
        <f t="shared" ref="F31" si="5">SUM(F20:F30)</f>
        <v>0</v>
      </c>
      <c r="G31" s="176">
        <f t="shared" ref="G31" si="6">SUM(G20:G30)</f>
        <v>0</v>
      </c>
      <c r="H31" s="176">
        <f t="shared" ref="H31" si="7">SUM(H20:H30)</f>
        <v>0</v>
      </c>
      <c r="I31" s="176">
        <f t="shared" ref="I31" si="8">SUM(I20:I30)</f>
        <v>0</v>
      </c>
      <c r="J31" s="176">
        <f t="shared" ref="J31" si="9">SUM(J20:J30)</f>
        <v>0</v>
      </c>
      <c r="K31" s="165">
        <f>SUM(K20:K30)</f>
        <v>0</v>
      </c>
    </row>
    <row r="32" spans="1:11" x14ac:dyDescent="0.2">
      <c r="A32" s="184" t="s">
        <v>663</v>
      </c>
      <c r="B32" s="395"/>
      <c r="C32" s="471"/>
      <c r="D32" s="472"/>
      <c r="E32" s="472"/>
      <c r="F32" s="472"/>
      <c r="G32" s="472"/>
      <c r="H32" s="472"/>
      <c r="I32" s="472"/>
      <c r="J32" s="472"/>
      <c r="K32" s="473"/>
    </row>
    <row r="33" spans="1:11" x14ac:dyDescent="0.2">
      <c r="A33" s="390" t="s">
        <v>560</v>
      </c>
      <c r="B33" s="391" t="s">
        <v>559</v>
      </c>
      <c r="C33" s="474"/>
      <c r="D33" s="475"/>
      <c r="E33" s="475"/>
      <c r="F33" s="475"/>
      <c r="G33" s="475"/>
      <c r="H33" s="475"/>
      <c r="I33" s="475"/>
      <c r="J33" s="475"/>
      <c r="K33" s="476"/>
    </row>
    <row r="34" spans="1:11" x14ac:dyDescent="0.2">
      <c r="A34" s="181" t="s">
        <v>574</v>
      </c>
      <c r="B34" s="392" t="s">
        <v>561</v>
      </c>
      <c r="C34" s="160"/>
      <c r="D34" s="160"/>
      <c r="E34" s="160"/>
      <c r="F34" s="160"/>
      <c r="G34" s="160"/>
      <c r="H34" s="160"/>
      <c r="I34" s="144"/>
      <c r="J34" s="144"/>
      <c r="K34" s="159">
        <f>SUM(C34:J34)</f>
        <v>0</v>
      </c>
    </row>
    <row r="35" spans="1:11" x14ac:dyDescent="0.2">
      <c r="A35" s="181" t="s">
        <v>575</v>
      </c>
      <c r="B35" s="392" t="s">
        <v>562</v>
      </c>
      <c r="C35" s="160"/>
      <c r="D35" s="160"/>
      <c r="E35" s="160"/>
      <c r="F35" s="160"/>
      <c r="G35" s="160"/>
      <c r="H35" s="160"/>
      <c r="I35" s="144"/>
      <c r="J35" s="144"/>
      <c r="K35" s="159">
        <f t="shared" ref="K35:K43" si="10">SUM(C35:J35)</f>
        <v>0</v>
      </c>
    </row>
    <row r="36" spans="1:11" x14ac:dyDescent="0.2">
      <c r="A36" s="181" t="s">
        <v>576</v>
      </c>
      <c r="B36" s="392" t="s">
        <v>563</v>
      </c>
      <c r="C36" s="160">
        <f t="shared" ref="C36:H36" si="11">SUM(C8,C22)</f>
        <v>0</v>
      </c>
      <c r="D36" s="160">
        <f t="shared" si="11"/>
        <v>0</v>
      </c>
      <c r="E36" s="160">
        <v>1</v>
      </c>
      <c r="F36" s="160">
        <f t="shared" si="11"/>
        <v>0</v>
      </c>
      <c r="G36" s="160">
        <v>1</v>
      </c>
      <c r="H36" s="160">
        <f t="shared" si="11"/>
        <v>0</v>
      </c>
      <c r="I36" s="144">
        <v>1</v>
      </c>
      <c r="J36" s="144">
        <v>1</v>
      </c>
      <c r="K36" s="159">
        <f t="shared" si="10"/>
        <v>4</v>
      </c>
    </row>
    <row r="37" spans="1:11" x14ac:dyDescent="0.2">
      <c r="A37" s="181" t="s">
        <v>577</v>
      </c>
      <c r="B37" s="392" t="s">
        <v>564</v>
      </c>
      <c r="C37" s="160"/>
      <c r="D37" s="160"/>
      <c r="E37" s="160"/>
      <c r="F37" s="160"/>
      <c r="G37" s="160"/>
      <c r="H37" s="160"/>
      <c r="I37" s="144"/>
      <c r="J37" s="144"/>
      <c r="K37" s="159">
        <f t="shared" si="10"/>
        <v>0</v>
      </c>
    </row>
    <row r="38" spans="1:11" x14ac:dyDescent="0.2">
      <c r="A38" s="181" t="s">
        <v>578</v>
      </c>
      <c r="B38" s="392" t="s">
        <v>565</v>
      </c>
      <c r="C38" s="160"/>
      <c r="D38" s="160"/>
      <c r="E38" s="160"/>
      <c r="F38" s="160"/>
      <c r="G38" s="160"/>
      <c r="H38" s="160"/>
      <c r="I38" s="144"/>
      <c r="J38" s="144"/>
      <c r="K38" s="159">
        <f t="shared" si="10"/>
        <v>0</v>
      </c>
    </row>
    <row r="39" spans="1:11" x14ac:dyDescent="0.2">
      <c r="A39" s="181" t="s">
        <v>579</v>
      </c>
      <c r="B39" s="392" t="s">
        <v>566</v>
      </c>
      <c r="C39" s="160"/>
      <c r="D39" s="160"/>
      <c r="E39" s="160"/>
      <c r="F39" s="160"/>
      <c r="G39" s="160"/>
      <c r="H39" s="160"/>
      <c r="I39" s="144"/>
      <c r="J39" s="144"/>
      <c r="K39" s="159">
        <f t="shared" si="10"/>
        <v>0</v>
      </c>
    </row>
    <row r="40" spans="1:11" x14ac:dyDescent="0.2">
      <c r="A40" s="181" t="s">
        <v>573</v>
      </c>
      <c r="B40" s="392" t="s">
        <v>567</v>
      </c>
      <c r="C40" s="160"/>
      <c r="D40" s="160"/>
      <c r="E40" s="160"/>
      <c r="F40" s="160"/>
      <c r="G40" s="160"/>
      <c r="H40" s="160"/>
      <c r="I40" s="144"/>
      <c r="J40" s="144"/>
      <c r="K40" s="159">
        <f t="shared" si="10"/>
        <v>0</v>
      </c>
    </row>
    <row r="41" spans="1:11" x14ac:dyDescent="0.2">
      <c r="A41" s="181" t="s">
        <v>580</v>
      </c>
      <c r="B41" s="392" t="s">
        <v>568</v>
      </c>
      <c r="C41" s="160"/>
      <c r="D41" s="160"/>
      <c r="E41" s="160"/>
      <c r="F41" s="160"/>
      <c r="G41" s="160"/>
      <c r="H41" s="160"/>
      <c r="I41" s="144"/>
      <c r="J41" s="144"/>
      <c r="K41" s="159">
        <f t="shared" si="10"/>
        <v>0</v>
      </c>
    </row>
    <row r="42" spans="1:11" x14ac:dyDescent="0.2">
      <c r="A42" s="181" t="s">
        <v>581</v>
      </c>
      <c r="B42" s="392" t="s">
        <v>569</v>
      </c>
      <c r="C42" s="160"/>
      <c r="D42" s="160"/>
      <c r="E42" s="160"/>
      <c r="F42" s="160"/>
      <c r="G42" s="160"/>
      <c r="H42" s="160"/>
      <c r="I42" s="144"/>
      <c r="J42" s="144"/>
      <c r="K42" s="159">
        <f t="shared" si="10"/>
        <v>0</v>
      </c>
    </row>
    <row r="43" spans="1:11" ht="12.75" customHeight="1" x14ac:dyDescent="0.2">
      <c r="A43" s="181" t="s">
        <v>582</v>
      </c>
      <c r="B43" s="392" t="s">
        <v>570</v>
      </c>
      <c r="C43" s="160"/>
      <c r="D43" s="160"/>
      <c r="E43" s="160"/>
      <c r="F43" s="160"/>
      <c r="G43" s="160"/>
      <c r="H43" s="160"/>
      <c r="I43" s="144"/>
      <c r="J43" s="144"/>
      <c r="K43" s="159">
        <f t="shared" si="10"/>
        <v>0</v>
      </c>
    </row>
    <row r="44" spans="1:11" ht="13.5" thickBot="1" x14ac:dyDescent="0.25">
      <c r="A44" s="181" t="s">
        <v>572</v>
      </c>
      <c r="B44" s="392" t="s">
        <v>571</v>
      </c>
      <c r="C44" s="376"/>
      <c r="D44" s="376"/>
      <c r="E44" s="376"/>
      <c r="F44" s="376"/>
      <c r="G44" s="376"/>
      <c r="H44" s="376"/>
      <c r="I44" s="187"/>
      <c r="J44" s="188"/>
      <c r="K44" s="302">
        <f t="shared" ref="K44" si="12">SUM(C44:J44)</f>
        <v>0</v>
      </c>
    </row>
    <row r="45" spans="1:11" ht="13.5" thickBot="1" x14ac:dyDescent="0.25">
      <c r="A45" s="398" t="s">
        <v>106</v>
      </c>
      <c r="B45" s="399" t="s">
        <v>105</v>
      </c>
      <c r="C45" s="400">
        <f>SUM(C17,C31)</f>
        <v>0</v>
      </c>
      <c r="D45" s="400">
        <f t="shared" ref="D45:J45" si="13">SUM(D17,D31)</f>
        <v>0</v>
      </c>
      <c r="E45" s="400">
        <f t="shared" si="13"/>
        <v>0</v>
      </c>
      <c r="F45" s="400">
        <f t="shared" si="13"/>
        <v>0</v>
      </c>
      <c r="G45" s="400">
        <f t="shared" si="13"/>
        <v>0</v>
      </c>
      <c r="H45" s="400">
        <f t="shared" si="13"/>
        <v>0</v>
      </c>
      <c r="I45" s="400">
        <f t="shared" si="13"/>
        <v>0</v>
      </c>
      <c r="J45" s="400">
        <f t="shared" si="13"/>
        <v>0</v>
      </c>
      <c r="K45" s="401">
        <f>SUM(K34:K44)</f>
        <v>4</v>
      </c>
    </row>
    <row r="47" spans="1:11" x14ac:dyDescent="0.2">
      <c r="A47" s="2" t="s">
        <v>5</v>
      </c>
      <c r="B47" s="4" t="s">
        <v>6</v>
      </c>
    </row>
    <row r="48" spans="1:11" x14ac:dyDescent="0.2">
      <c r="A48" s="4" t="s">
        <v>156</v>
      </c>
      <c r="B48" s="1"/>
    </row>
    <row r="49" spans="1:2" x14ac:dyDescent="0.2">
      <c r="A49" s="4"/>
      <c r="B49" s="1"/>
    </row>
  </sheetData>
  <mergeCells count="12">
    <mergeCell ref="M1:W1"/>
    <mergeCell ref="A1:K1"/>
    <mergeCell ref="C2:D2"/>
    <mergeCell ref="E2:F2"/>
    <mergeCell ref="G2:H2"/>
    <mergeCell ref="I2:J2"/>
    <mergeCell ref="C32:K32"/>
    <mergeCell ref="C33:K33"/>
    <mergeCell ref="B4:K4"/>
    <mergeCell ref="C18:K18"/>
    <mergeCell ref="C5:K5"/>
    <mergeCell ref="C19:K19"/>
  </mergeCells>
  <pageMargins left="0.7" right="0.7" top="0.75" bottom="0.75" header="0.3" footer="0.3"/>
  <pageSetup paperSize="9" fitToHeight="0" orientation="landscape"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48"/>
  <sheetViews>
    <sheetView workbookViewId="0">
      <selection activeCell="C37" sqref="C37:J44"/>
    </sheetView>
  </sheetViews>
  <sheetFormatPr defaultColWidth="9.28515625" defaultRowHeight="12.75" x14ac:dyDescent="0.2"/>
  <cols>
    <col min="1" max="1" width="47.7109375" style="2" customWidth="1"/>
    <col min="2" max="2" width="6.7109375" style="3" customWidth="1"/>
    <col min="3" max="3" width="8.28515625" style="1" customWidth="1"/>
    <col min="4" max="4" width="6.7109375" style="1" customWidth="1"/>
    <col min="5" max="5" width="8.5703125" style="1" customWidth="1"/>
    <col min="6" max="6" width="7.42578125" style="1" customWidth="1"/>
    <col min="7" max="7" width="8.7109375" style="1" customWidth="1"/>
    <col min="8" max="8" width="7" style="1" customWidth="1"/>
    <col min="9" max="11" width="9.28515625" style="1"/>
    <col min="12" max="12" width="4.7109375" style="1" customWidth="1"/>
    <col min="13" max="16384" width="9.28515625" style="1"/>
  </cols>
  <sheetData>
    <row r="1" spans="1:16" ht="25.5" customHeight="1" x14ac:dyDescent="0.2">
      <c r="A1" s="481" t="s">
        <v>407</v>
      </c>
      <c r="B1" s="482"/>
      <c r="C1" s="482"/>
      <c r="D1" s="482"/>
      <c r="E1" s="482"/>
      <c r="F1" s="482"/>
      <c r="G1" s="482"/>
      <c r="H1" s="482"/>
      <c r="I1" s="482"/>
      <c r="J1" s="483"/>
      <c r="K1" s="484"/>
    </row>
    <row r="2" spans="1:16" s="5" customFormat="1" ht="38.25" customHeight="1" x14ac:dyDescent="0.2">
      <c r="A2" s="14" t="s">
        <v>11</v>
      </c>
      <c r="B2" s="8"/>
      <c r="C2" s="498" t="s">
        <v>0</v>
      </c>
      <c r="D2" s="498"/>
      <c r="E2" s="498" t="s">
        <v>2</v>
      </c>
      <c r="F2" s="498"/>
      <c r="G2" s="498" t="s">
        <v>1</v>
      </c>
      <c r="H2" s="498"/>
      <c r="I2" s="499" t="s">
        <v>3</v>
      </c>
      <c r="J2" s="500"/>
      <c r="K2" s="375" t="s">
        <v>4</v>
      </c>
    </row>
    <row r="3" spans="1:16" s="5" customFormat="1" ht="13.5" customHeight="1" thickBot="1" x14ac:dyDescent="0.25">
      <c r="A3" s="43"/>
      <c r="B3" s="47"/>
      <c r="C3" s="48" t="s">
        <v>7</v>
      </c>
      <c r="D3" s="48" t="s">
        <v>8</v>
      </c>
      <c r="E3" s="48" t="s">
        <v>7</v>
      </c>
      <c r="F3" s="48" t="s">
        <v>8</v>
      </c>
      <c r="G3" s="48" t="s">
        <v>7</v>
      </c>
      <c r="H3" s="48" t="s">
        <v>8</v>
      </c>
      <c r="I3" s="125" t="s">
        <v>7</v>
      </c>
      <c r="J3" s="125" t="s">
        <v>8</v>
      </c>
      <c r="K3" s="41"/>
    </row>
    <row r="4" spans="1:16" s="6" customFormat="1" hidden="1" x14ac:dyDescent="0.2">
      <c r="A4" s="110" t="s">
        <v>9</v>
      </c>
      <c r="B4" s="46"/>
      <c r="C4" s="495"/>
      <c r="D4" s="496"/>
      <c r="E4" s="496"/>
      <c r="F4" s="496"/>
      <c r="G4" s="496"/>
      <c r="H4" s="496"/>
      <c r="I4" s="496"/>
      <c r="J4" s="496"/>
      <c r="K4" s="497"/>
    </row>
    <row r="5" spans="1:16" s="2" customFormat="1" hidden="1" x14ac:dyDescent="0.2">
      <c r="A5" s="390" t="s">
        <v>560</v>
      </c>
      <c r="B5" s="391" t="s">
        <v>559</v>
      </c>
      <c r="C5" s="492"/>
      <c r="D5" s="493"/>
      <c r="E5" s="493"/>
      <c r="F5" s="493"/>
      <c r="G5" s="493"/>
      <c r="H5" s="493"/>
      <c r="I5" s="493"/>
      <c r="J5" s="493"/>
      <c r="K5" s="494"/>
    </row>
    <row r="6" spans="1:16" hidden="1" x14ac:dyDescent="0.2">
      <c r="A6" s="181" t="s">
        <v>574</v>
      </c>
      <c r="B6" s="392" t="s">
        <v>561</v>
      </c>
      <c r="C6" s="160"/>
      <c r="D6" s="160"/>
      <c r="E6" s="160"/>
      <c r="F6" s="160"/>
      <c r="G6" s="160"/>
      <c r="H6" s="160"/>
      <c r="I6" s="144"/>
      <c r="J6" s="161"/>
      <c r="K6" s="159">
        <f>SUM(C6:J6)</f>
        <v>0</v>
      </c>
    </row>
    <row r="7" spans="1:16" ht="12.75" hidden="1" customHeight="1" x14ac:dyDescent="0.2">
      <c r="A7" s="181" t="s">
        <v>575</v>
      </c>
      <c r="B7" s="392" t="s">
        <v>562</v>
      </c>
      <c r="C7" s="160"/>
      <c r="D7" s="160"/>
      <c r="E7" s="160"/>
      <c r="F7" s="160"/>
      <c r="G7" s="160"/>
      <c r="H7" s="160"/>
      <c r="I7" s="144"/>
      <c r="J7" s="161"/>
      <c r="K7" s="159">
        <f t="shared" ref="K7:K16" si="0">SUM(C7:J7)</f>
        <v>0</v>
      </c>
    </row>
    <row r="8" spans="1:16" ht="12.75" hidden="1" customHeight="1" x14ac:dyDescent="0.2">
      <c r="A8" s="181" t="s">
        <v>576</v>
      </c>
      <c r="B8" s="392" t="s">
        <v>563</v>
      </c>
      <c r="C8" s="160"/>
      <c r="D8" s="160"/>
      <c r="E8" s="160"/>
      <c r="F8" s="160"/>
      <c r="G8" s="160"/>
      <c r="H8" s="160"/>
      <c r="I8" s="144"/>
      <c r="J8" s="161"/>
      <c r="K8" s="159">
        <f t="shared" si="0"/>
        <v>0</v>
      </c>
    </row>
    <row r="9" spans="1:16" ht="12.75" hidden="1" customHeight="1" x14ac:dyDescent="0.2">
      <c r="A9" s="181" t="s">
        <v>577</v>
      </c>
      <c r="B9" s="392" t="s">
        <v>564</v>
      </c>
      <c r="C9" s="160"/>
      <c r="D9" s="160"/>
      <c r="E9" s="160"/>
      <c r="F9" s="160"/>
      <c r="G9" s="160"/>
      <c r="H9" s="160"/>
      <c r="I9" s="144"/>
      <c r="J9" s="161"/>
      <c r="K9" s="159">
        <f t="shared" si="0"/>
        <v>0</v>
      </c>
    </row>
    <row r="10" spans="1:16" ht="12.75" hidden="1" customHeight="1" x14ac:dyDescent="0.2">
      <c r="A10" s="181" t="s">
        <v>578</v>
      </c>
      <c r="B10" s="392" t="s">
        <v>565</v>
      </c>
      <c r="C10" s="160"/>
      <c r="D10" s="160"/>
      <c r="E10" s="160"/>
      <c r="F10" s="160"/>
      <c r="G10" s="160"/>
      <c r="H10" s="160"/>
      <c r="I10" s="144"/>
      <c r="J10" s="161"/>
      <c r="K10" s="159">
        <f t="shared" si="0"/>
        <v>0</v>
      </c>
    </row>
    <row r="11" spans="1:16" ht="12.75" hidden="1" customHeight="1" x14ac:dyDescent="0.2">
      <c r="A11" s="181" t="s">
        <v>579</v>
      </c>
      <c r="B11" s="392" t="s">
        <v>566</v>
      </c>
      <c r="C11" s="160"/>
      <c r="D11" s="160"/>
      <c r="E11" s="160"/>
      <c r="F11" s="160"/>
      <c r="G11" s="160"/>
      <c r="H11" s="160"/>
      <c r="I11" s="144"/>
      <c r="J11" s="161"/>
      <c r="K11" s="159">
        <f t="shared" si="0"/>
        <v>0</v>
      </c>
      <c r="M11" s="60"/>
      <c r="N11" s="60"/>
      <c r="O11" s="60"/>
      <c r="P11" s="60"/>
    </row>
    <row r="12" spans="1:16" ht="12.75" hidden="1" customHeight="1" x14ac:dyDescent="0.2">
      <c r="A12" s="181" t="s">
        <v>573</v>
      </c>
      <c r="B12" s="392" t="s">
        <v>567</v>
      </c>
      <c r="C12" s="160"/>
      <c r="D12" s="160"/>
      <c r="E12" s="160"/>
      <c r="F12" s="160"/>
      <c r="G12" s="160"/>
      <c r="H12" s="160"/>
      <c r="I12" s="144"/>
      <c r="J12" s="161"/>
      <c r="K12" s="159">
        <f t="shared" si="0"/>
        <v>0</v>
      </c>
      <c r="M12" s="60"/>
      <c r="N12" s="60"/>
      <c r="O12" s="60"/>
      <c r="P12" s="60"/>
    </row>
    <row r="13" spans="1:16" ht="12.75" hidden="1" customHeight="1" x14ac:dyDescent="0.2">
      <c r="A13" s="181" t="s">
        <v>580</v>
      </c>
      <c r="B13" s="392" t="s">
        <v>568</v>
      </c>
      <c r="C13" s="160"/>
      <c r="D13" s="160"/>
      <c r="E13" s="160"/>
      <c r="F13" s="160"/>
      <c r="G13" s="160"/>
      <c r="H13" s="160"/>
      <c r="I13" s="144"/>
      <c r="J13" s="161"/>
      <c r="K13" s="159">
        <f t="shared" si="0"/>
        <v>0</v>
      </c>
    </row>
    <row r="14" spans="1:16" hidden="1" x14ac:dyDescent="0.2">
      <c r="A14" s="181" t="s">
        <v>581</v>
      </c>
      <c r="B14" s="392" t="s">
        <v>569</v>
      </c>
      <c r="C14" s="160"/>
      <c r="D14" s="160"/>
      <c r="E14" s="160"/>
      <c r="F14" s="160"/>
      <c r="G14" s="160"/>
      <c r="H14" s="160"/>
      <c r="I14" s="144"/>
      <c r="J14" s="161"/>
      <c r="K14" s="159">
        <f t="shared" si="0"/>
        <v>0</v>
      </c>
    </row>
    <row r="15" spans="1:16" ht="25.5" hidden="1" x14ac:dyDescent="0.2">
      <c r="A15" s="181" t="s">
        <v>582</v>
      </c>
      <c r="B15" s="392" t="s">
        <v>570</v>
      </c>
      <c r="C15" s="160"/>
      <c r="D15" s="160"/>
      <c r="E15" s="160"/>
      <c r="F15" s="160"/>
      <c r="G15" s="160"/>
      <c r="H15" s="160"/>
      <c r="I15" s="144"/>
      <c r="J15" s="161"/>
      <c r="K15" s="159">
        <f t="shared" si="0"/>
        <v>0</v>
      </c>
    </row>
    <row r="16" spans="1:16" hidden="1" x14ac:dyDescent="0.2">
      <c r="A16" s="181" t="s">
        <v>572</v>
      </c>
      <c r="B16" s="392" t="s">
        <v>571</v>
      </c>
      <c r="C16" s="160"/>
      <c r="D16" s="160"/>
      <c r="E16" s="160"/>
      <c r="F16" s="160"/>
      <c r="G16" s="160"/>
      <c r="H16" s="160"/>
      <c r="I16" s="144"/>
      <c r="J16" s="161"/>
      <c r="K16" s="159">
        <f t="shared" si="0"/>
        <v>0</v>
      </c>
    </row>
    <row r="17" spans="1:11" ht="12.75" hidden="1" customHeight="1" x14ac:dyDescent="0.2">
      <c r="A17" s="393" t="s">
        <v>104</v>
      </c>
      <c r="B17" s="394" t="s">
        <v>105</v>
      </c>
      <c r="C17" s="176">
        <f>SUM(C6:C16)</f>
        <v>0</v>
      </c>
      <c r="D17" s="176">
        <f t="shared" ref="D17:J17" si="1">SUM(D6:D16)</f>
        <v>0</v>
      </c>
      <c r="E17" s="176">
        <f t="shared" si="1"/>
        <v>0</v>
      </c>
      <c r="F17" s="176">
        <f t="shared" si="1"/>
        <v>0</v>
      </c>
      <c r="G17" s="176">
        <f t="shared" si="1"/>
        <v>0</v>
      </c>
      <c r="H17" s="176">
        <f t="shared" si="1"/>
        <v>0</v>
      </c>
      <c r="I17" s="176">
        <f t="shared" si="1"/>
        <v>0</v>
      </c>
      <c r="J17" s="176">
        <f t="shared" si="1"/>
        <v>0</v>
      </c>
      <c r="K17" s="159">
        <f>SUM(K6:K16)</f>
        <v>0</v>
      </c>
    </row>
    <row r="18" spans="1:11" s="6" customFormat="1" hidden="1" x14ac:dyDescent="0.2">
      <c r="A18" s="184" t="s">
        <v>10</v>
      </c>
      <c r="B18" s="395"/>
      <c r="C18" s="489"/>
      <c r="D18" s="490"/>
      <c r="E18" s="490"/>
      <c r="F18" s="490"/>
      <c r="G18" s="490"/>
      <c r="H18" s="490"/>
      <c r="I18" s="490"/>
      <c r="J18" s="490"/>
      <c r="K18" s="491"/>
    </row>
    <row r="19" spans="1:11" s="2" customFormat="1" hidden="1" x14ac:dyDescent="0.2">
      <c r="A19" s="390" t="s">
        <v>560</v>
      </c>
      <c r="B19" s="391" t="s">
        <v>559</v>
      </c>
      <c r="C19" s="492"/>
      <c r="D19" s="493"/>
      <c r="E19" s="493"/>
      <c r="F19" s="493"/>
      <c r="G19" s="493"/>
      <c r="H19" s="493"/>
      <c r="I19" s="493"/>
      <c r="J19" s="493"/>
      <c r="K19" s="494"/>
    </row>
    <row r="20" spans="1:11" hidden="1" x14ac:dyDescent="0.2">
      <c r="A20" s="181" t="s">
        <v>574</v>
      </c>
      <c r="B20" s="392" t="s">
        <v>561</v>
      </c>
      <c r="C20" s="160"/>
      <c r="D20" s="160"/>
      <c r="E20" s="160"/>
      <c r="F20" s="160"/>
      <c r="G20" s="160"/>
      <c r="H20" s="160"/>
      <c r="I20" s="144"/>
      <c r="J20" s="161"/>
      <c r="K20" s="159">
        <f t="shared" ref="K20:K30" si="2">SUM(C20:J20)</f>
        <v>0</v>
      </c>
    </row>
    <row r="21" spans="1:11" hidden="1" x14ac:dyDescent="0.2">
      <c r="A21" s="181" t="s">
        <v>575</v>
      </c>
      <c r="B21" s="392" t="s">
        <v>562</v>
      </c>
      <c r="C21" s="160"/>
      <c r="D21" s="160"/>
      <c r="E21" s="160"/>
      <c r="F21" s="160"/>
      <c r="G21" s="160"/>
      <c r="H21" s="160"/>
      <c r="I21" s="144"/>
      <c r="J21" s="161"/>
      <c r="K21" s="159">
        <f t="shared" si="2"/>
        <v>0</v>
      </c>
    </row>
    <row r="22" spans="1:11" hidden="1" x14ac:dyDescent="0.2">
      <c r="A22" s="181" t="s">
        <v>576</v>
      </c>
      <c r="B22" s="392" t="s">
        <v>563</v>
      </c>
      <c r="C22" s="160"/>
      <c r="D22" s="160"/>
      <c r="E22" s="160"/>
      <c r="F22" s="160"/>
      <c r="G22" s="160"/>
      <c r="H22" s="160"/>
      <c r="I22" s="144"/>
      <c r="J22" s="161"/>
      <c r="K22" s="159">
        <f t="shared" si="2"/>
        <v>0</v>
      </c>
    </row>
    <row r="23" spans="1:11" hidden="1" x14ac:dyDescent="0.2">
      <c r="A23" s="181" t="s">
        <v>577</v>
      </c>
      <c r="B23" s="392" t="s">
        <v>564</v>
      </c>
      <c r="C23" s="160"/>
      <c r="D23" s="160"/>
      <c r="E23" s="160"/>
      <c r="F23" s="160"/>
      <c r="G23" s="160"/>
      <c r="H23" s="160"/>
      <c r="I23" s="144"/>
      <c r="J23" s="161"/>
      <c r="K23" s="159">
        <f t="shared" si="2"/>
        <v>0</v>
      </c>
    </row>
    <row r="24" spans="1:11" hidden="1" x14ac:dyDescent="0.2">
      <c r="A24" s="181" t="s">
        <v>578</v>
      </c>
      <c r="B24" s="392" t="s">
        <v>565</v>
      </c>
      <c r="C24" s="160"/>
      <c r="D24" s="160"/>
      <c r="E24" s="160"/>
      <c r="F24" s="160"/>
      <c r="G24" s="160"/>
      <c r="H24" s="160"/>
      <c r="I24" s="144"/>
      <c r="J24" s="161"/>
      <c r="K24" s="159">
        <f t="shared" si="2"/>
        <v>0</v>
      </c>
    </row>
    <row r="25" spans="1:11" hidden="1" x14ac:dyDescent="0.2">
      <c r="A25" s="181" t="s">
        <v>579</v>
      </c>
      <c r="B25" s="392" t="s">
        <v>566</v>
      </c>
      <c r="C25" s="160"/>
      <c r="D25" s="160"/>
      <c r="E25" s="160"/>
      <c r="F25" s="160"/>
      <c r="G25" s="160"/>
      <c r="H25" s="160"/>
      <c r="I25" s="144"/>
      <c r="J25" s="161"/>
      <c r="K25" s="159">
        <f t="shared" si="2"/>
        <v>0</v>
      </c>
    </row>
    <row r="26" spans="1:11" hidden="1" x14ac:dyDescent="0.2">
      <c r="A26" s="181" t="s">
        <v>573</v>
      </c>
      <c r="B26" s="392" t="s">
        <v>567</v>
      </c>
      <c r="C26" s="160"/>
      <c r="D26" s="160"/>
      <c r="E26" s="160"/>
      <c r="F26" s="160"/>
      <c r="G26" s="160"/>
      <c r="H26" s="160"/>
      <c r="I26" s="144"/>
      <c r="J26" s="161"/>
      <c r="K26" s="159">
        <f t="shared" si="2"/>
        <v>0</v>
      </c>
    </row>
    <row r="27" spans="1:11" hidden="1" x14ac:dyDescent="0.2">
      <c r="A27" s="181" t="s">
        <v>580</v>
      </c>
      <c r="B27" s="392" t="s">
        <v>568</v>
      </c>
      <c r="C27" s="160"/>
      <c r="D27" s="160"/>
      <c r="E27" s="160"/>
      <c r="F27" s="160"/>
      <c r="G27" s="160"/>
      <c r="H27" s="160"/>
      <c r="I27" s="144"/>
      <c r="J27" s="161"/>
      <c r="K27" s="159">
        <f t="shared" si="2"/>
        <v>0</v>
      </c>
    </row>
    <row r="28" spans="1:11" hidden="1" x14ac:dyDescent="0.2">
      <c r="A28" s="181" t="s">
        <v>581</v>
      </c>
      <c r="B28" s="392" t="s">
        <v>569</v>
      </c>
      <c r="C28" s="160"/>
      <c r="D28" s="160"/>
      <c r="E28" s="160"/>
      <c r="F28" s="160"/>
      <c r="G28" s="160"/>
      <c r="H28" s="160"/>
      <c r="I28" s="144"/>
      <c r="J28" s="161"/>
      <c r="K28" s="159">
        <f t="shared" si="2"/>
        <v>0</v>
      </c>
    </row>
    <row r="29" spans="1:11" ht="25.5" hidden="1" x14ac:dyDescent="0.2">
      <c r="A29" s="181" t="s">
        <v>582</v>
      </c>
      <c r="B29" s="392" t="s">
        <v>570</v>
      </c>
      <c r="C29" s="162"/>
      <c r="D29" s="162"/>
      <c r="E29" s="162"/>
      <c r="F29" s="162"/>
      <c r="G29" s="162"/>
      <c r="H29" s="162"/>
      <c r="I29" s="163"/>
      <c r="J29" s="164"/>
      <c r="K29" s="165">
        <f t="shared" si="2"/>
        <v>0</v>
      </c>
    </row>
    <row r="30" spans="1:11" hidden="1" x14ac:dyDescent="0.2">
      <c r="A30" s="181" t="s">
        <v>572</v>
      </c>
      <c r="B30" s="392" t="s">
        <v>571</v>
      </c>
      <c r="C30" s="162"/>
      <c r="D30" s="162"/>
      <c r="E30" s="162"/>
      <c r="F30" s="162"/>
      <c r="G30" s="162"/>
      <c r="H30" s="162"/>
      <c r="I30" s="163"/>
      <c r="J30" s="164"/>
      <c r="K30" s="159">
        <f t="shared" si="2"/>
        <v>0</v>
      </c>
    </row>
    <row r="31" spans="1:11" hidden="1" x14ac:dyDescent="0.2">
      <c r="A31" s="396" t="s">
        <v>104</v>
      </c>
      <c r="B31" s="397" t="s">
        <v>105</v>
      </c>
      <c r="C31" s="176">
        <f>SUM(C20:C30)</f>
        <v>0</v>
      </c>
      <c r="D31" s="176">
        <f t="shared" ref="D31" si="3">SUM(D20:D30)</f>
        <v>0</v>
      </c>
      <c r="E31" s="176">
        <f t="shared" ref="E31" si="4">SUM(E20:E30)</f>
        <v>0</v>
      </c>
      <c r="F31" s="176">
        <f t="shared" ref="F31" si="5">SUM(F20:F30)</f>
        <v>0</v>
      </c>
      <c r="G31" s="176">
        <f t="shared" ref="G31" si="6">SUM(G20:G30)</f>
        <v>0</v>
      </c>
      <c r="H31" s="176">
        <f t="shared" ref="H31" si="7">SUM(H20:H30)</f>
        <v>0</v>
      </c>
      <c r="I31" s="176">
        <f t="shared" ref="I31" si="8">SUM(I20:I30)</f>
        <v>0</v>
      </c>
      <c r="J31" s="176">
        <f t="shared" ref="J31" si="9">SUM(J20:J30)</f>
        <v>0</v>
      </c>
      <c r="K31" s="165">
        <f>SUM(K20:K30)</f>
        <v>0</v>
      </c>
    </row>
    <row r="32" spans="1:11" x14ac:dyDescent="0.2">
      <c r="A32" s="184" t="s">
        <v>663</v>
      </c>
      <c r="B32" s="395"/>
      <c r="C32" s="489"/>
      <c r="D32" s="490"/>
      <c r="E32" s="490"/>
      <c r="F32" s="490"/>
      <c r="G32" s="490"/>
      <c r="H32" s="490"/>
      <c r="I32" s="490"/>
      <c r="J32" s="490"/>
      <c r="K32" s="491"/>
    </row>
    <row r="33" spans="1:11" x14ac:dyDescent="0.2">
      <c r="A33" s="390" t="s">
        <v>560</v>
      </c>
      <c r="B33" s="391" t="s">
        <v>559</v>
      </c>
      <c r="C33" s="492"/>
      <c r="D33" s="493"/>
      <c r="E33" s="493"/>
      <c r="F33" s="493"/>
      <c r="G33" s="493"/>
      <c r="H33" s="493"/>
      <c r="I33" s="493"/>
      <c r="J33" s="493"/>
      <c r="K33" s="494"/>
    </row>
    <row r="34" spans="1:11" x14ac:dyDescent="0.2">
      <c r="A34" s="181" t="s">
        <v>574</v>
      </c>
      <c r="B34" s="392" t="s">
        <v>561</v>
      </c>
      <c r="C34" s="160"/>
      <c r="D34" s="160"/>
      <c r="E34" s="160"/>
      <c r="F34" s="160"/>
      <c r="G34" s="160"/>
      <c r="H34" s="160"/>
      <c r="I34" s="144"/>
      <c r="J34" s="161"/>
      <c r="K34" s="159">
        <f>SUM(C34:J34)</f>
        <v>0</v>
      </c>
    </row>
    <row r="35" spans="1:11" x14ac:dyDescent="0.2">
      <c r="A35" s="181" t="s">
        <v>575</v>
      </c>
      <c r="B35" s="392" t="s">
        <v>562</v>
      </c>
      <c r="C35" s="160"/>
      <c r="D35" s="160"/>
      <c r="E35" s="160"/>
      <c r="F35" s="160"/>
      <c r="G35" s="160"/>
      <c r="H35" s="160"/>
      <c r="I35" s="144"/>
      <c r="J35" s="161"/>
      <c r="K35" s="159">
        <f t="shared" ref="K35:K44" si="10">SUM(C35:J35)</f>
        <v>0</v>
      </c>
    </row>
    <row r="36" spans="1:11" x14ac:dyDescent="0.2">
      <c r="A36" s="181" t="s">
        <v>576</v>
      </c>
      <c r="B36" s="392" t="s">
        <v>563</v>
      </c>
      <c r="C36" s="160">
        <f t="shared" ref="C36" si="11">SUM(C8,C22)</f>
        <v>0</v>
      </c>
      <c r="D36" s="160">
        <f t="shared" ref="D36:J36" si="12">SUM(D8,D22)</f>
        <v>0</v>
      </c>
      <c r="E36" s="160">
        <f t="shared" si="12"/>
        <v>0</v>
      </c>
      <c r="F36" s="160">
        <f t="shared" si="12"/>
        <v>0</v>
      </c>
      <c r="G36" s="160">
        <f t="shared" si="12"/>
        <v>0</v>
      </c>
      <c r="H36" s="160">
        <f t="shared" si="12"/>
        <v>0</v>
      </c>
      <c r="I36" s="144">
        <f t="shared" si="12"/>
        <v>0</v>
      </c>
      <c r="J36" s="161">
        <f t="shared" si="12"/>
        <v>0</v>
      </c>
      <c r="K36" s="159">
        <f t="shared" si="10"/>
        <v>0</v>
      </c>
    </row>
    <row r="37" spans="1:11" x14ac:dyDescent="0.2">
      <c r="A37" s="181" t="s">
        <v>577</v>
      </c>
      <c r="B37" s="392" t="s">
        <v>564</v>
      </c>
      <c r="C37" s="160"/>
      <c r="D37" s="160"/>
      <c r="E37" s="160"/>
      <c r="F37" s="160"/>
      <c r="G37" s="160"/>
      <c r="H37" s="160"/>
      <c r="I37" s="144"/>
      <c r="J37" s="161"/>
      <c r="K37" s="159">
        <f t="shared" si="10"/>
        <v>0</v>
      </c>
    </row>
    <row r="38" spans="1:11" x14ac:dyDescent="0.2">
      <c r="A38" s="181" t="s">
        <v>578</v>
      </c>
      <c r="B38" s="392" t="s">
        <v>565</v>
      </c>
      <c r="C38" s="160"/>
      <c r="D38" s="160"/>
      <c r="E38" s="160"/>
      <c r="F38" s="160"/>
      <c r="G38" s="160"/>
      <c r="H38" s="160"/>
      <c r="I38" s="144"/>
      <c r="J38" s="161"/>
      <c r="K38" s="159">
        <f t="shared" si="10"/>
        <v>0</v>
      </c>
    </row>
    <row r="39" spans="1:11" x14ac:dyDescent="0.2">
      <c r="A39" s="181" t="s">
        <v>579</v>
      </c>
      <c r="B39" s="392" t="s">
        <v>566</v>
      </c>
      <c r="C39" s="160"/>
      <c r="D39" s="160"/>
      <c r="E39" s="160"/>
      <c r="F39" s="160"/>
      <c r="G39" s="160"/>
      <c r="H39" s="160"/>
      <c r="I39" s="144"/>
      <c r="J39" s="161"/>
      <c r="K39" s="159">
        <f t="shared" si="10"/>
        <v>0</v>
      </c>
    </row>
    <row r="40" spans="1:11" x14ac:dyDescent="0.2">
      <c r="A40" s="181" t="s">
        <v>573</v>
      </c>
      <c r="B40" s="392" t="s">
        <v>567</v>
      </c>
      <c r="C40" s="160"/>
      <c r="D40" s="160"/>
      <c r="E40" s="160"/>
      <c r="F40" s="160"/>
      <c r="G40" s="160"/>
      <c r="H40" s="160"/>
      <c r="I40" s="144"/>
      <c r="J40" s="161"/>
      <c r="K40" s="159">
        <f t="shared" si="10"/>
        <v>0</v>
      </c>
    </row>
    <row r="41" spans="1:11" x14ac:dyDescent="0.2">
      <c r="A41" s="181" t="s">
        <v>580</v>
      </c>
      <c r="B41" s="392" t="s">
        <v>568</v>
      </c>
      <c r="C41" s="160"/>
      <c r="D41" s="160"/>
      <c r="E41" s="160"/>
      <c r="F41" s="160"/>
      <c r="G41" s="160"/>
      <c r="H41" s="160"/>
      <c r="I41" s="144"/>
      <c r="J41" s="161"/>
      <c r="K41" s="159">
        <f t="shared" si="10"/>
        <v>0</v>
      </c>
    </row>
    <row r="42" spans="1:11" x14ac:dyDescent="0.2">
      <c r="A42" s="181" t="s">
        <v>581</v>
      </c>
      <c r="B42" s="392" t="s">
        <v>569</v>
      </c>
      <c r="C42" s="160"/>
      <c r="D42" s="160"/>
      <c r="E42" s="160"/>
      <c r="F42" s="160"/>
      <c r="G42" s="160"/>
      <c r="H42" s="160"/>
      <c r="I42" s="144"/>
      <c r="J42" s="144"/>
      <c r="K42" s="159">
        <f t="shared" si="10"/>
        <v>0</v>
      </c>
    </row>
    <row r="43" spans="1:11" ht="25.5" x14ac:dyDescent="0.2">
      <c r="A43" s="181" t="s">
        <v>582</v>
      </c>
      <c r="B43" s="392" t="s">
        <v>570</v>
      </c>
      <c r="C43" s="160"/>
      <c r="D43" s="160"/>
      <c r="E43" s="160"/>
      <c r="F43" s="160"/>
      <c r="G43" s="160"/>
      <c r="H43" s="160"/>
      <c r="I43" s="144"/>
      <c r="J43" s="144"/>
      <c r="K43" s="159">
        <f t="shared" si="10"/>
        <v>0</v>
      </c>
    </row>
    <row r="44" spans="1:11" ht="13.5" thickBot="1" x14ac:dyDescent="0.25">
      <c r="A44" s="182" t="s">
        <v>572</v>
      </c>
      <c r="B44" s="402" t="s">
        <v>571</v>
      </c>
      <c r="C44" s="162"/>
      <c r="D44" s="162"/>
      <c r="E44" s="162"/>
      <c r="F44" s="162"/>
      <c r="G44" s="162"/>
      <c r="H44" s="162"/>
      <c r="I44" s="163"/>
      <c r="J44" s="163"/>
      <c r="K44" s="165">
        <f t="shared" si="10"/>
        <v>0</v>
      </c>
    </row>
    <row r="45" spans="1:11" ht="13.5" thickBot="1" x14ac:dyDescent="0.25">
      <c r="A45" s="103" t="s">
        <v>106</v>
      </c>
      <c r="B45" s="172" t="s">
        <v>105</v>
      </c>
      <c r="C45" s="104">
        <f>SUM(C17,C31)</f>
        <v>0</v>
      </c>
      <c r="D45" s="104">
        <f t="shared" ref="D45:J45" si="13">SUM(D17,D31)</f>
        <v>0</v>
      </c>
      <c r="E45" s="104">
        <f t="shared" si="13"/>
        <v>0</v>
      </c>
      <c r="F45" s="104">
        <f t="shared" si="13"/>
        <v>0</v>
      </c>
      <c r="G45" s="104">
        <f t="shared" si="13"/>
        <v>0</v>
      </c>
      <c r="H45" s="104">
        <f t="shared" si="13"/>
        <v>0</v>
      </c>
      <c r="I45" s="104">
        <f t="shared" si="13"/>
        <v>0</v>
      </c>
      <c r="J45" s="104">
        <f t="shared" si="13"/>
        <v>0</v>
      </c>
      <c r="K45" s="105">
        <f>SUM(K34:K44)</f>
        <v>0</v>
      </c>
    </row>
    <row r="47" spans="1:11" x14ac:dyDescent="0.2">
      <c r="A47" s="4" t="s">
        <v>156</v>
      </c>
    </row>
    <row r="48" spans="1:11" x14ac:dyDescent="0.2">
      <c r="A48" s="2" t="s">
        <v>5</v>
      </c>
      <c r="B48" s="4" t="s">
        <v>6</v>
      </c>
    </row>
  </sheetData>
  <mergeCells count="11">
    <mergeCell ref="A1:K1"/>
    <mergeCell ref="C2:D2"/>
    <mergeCell ref="E2:F2"/>
    <mergeCell ref="G2:H2"/>
    <mergeCell ref="I2:J2"/>
    <mergeCell ref="C32:K32"/>
    <mergeCell ref="C33:K33"/>
    <mergeCell ref="C4:K4"/>
    <mergeCell ref="C5:K5"/>
    <mergeCell ref="C18:K18"/>
    <mergeCell ref="C19:K19"/>
  </mergeCells>
  <pageMargins left="0.7" right="0.7" top="0.75" bottom="0.75" header="0.3" footer="0.3"/>
  <pageSetup paperSize="9" fitToHeight="0" orientation="landscape" r:id="rId1"/>
  <ignoredErrors>
    <ignoredError sqref="B6:B16 B20:B30 B34:B4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19"/>
  <sheetViews>
    <sheetView zoomScaleNormal="100" workbookViewId="0">
      <selection activeCell="D2" sqref="D2"/>
    </sheetView>
  </sheetViews>
  <sheetFormatPr defaultColWidth="9.28515625" defaultRowHeight="12.75" x14ac:dyDescent="0.2"/>
  <cols>
    <col min="1" max="1" width="51.42578125" style="2" customWidth="1"/>
    <col min="2" max="2" width="51.42578125" style="3" customWidth="1"/>
    <col min="3" max="3" width="9.28515625" style="1"/>
    <col min="4" max="4" width="35" style="1" bestFit="1" customWidth="1"/>
    <col min="5" max="5" width="9.28515625" style="1"/>
    <col min="6" max="6" width="10.28515625" style="1" customWidth="1"/>
    <col min="7" max="7" width="11" style="1" customWidth="1"/>
    <col min="8" max="16384" width="9.28515625" style="1"/>
  </cols>
  <sheetData>
    <row r="1" spans="1:9" ht="25.5" customHeight="1" x14ac:dyDescent="0.2">
      <c r="A1" s="502" t="s">
        <v>409</v>
      </c>
      <c r="B1" s="484"/>
      <c r="D1" s="503" t="s">
        <v>431</v>
      </c>
      <c r="E1" s="504"/>
      <c r="F1" s="504"/>
      <c r="G1" s="504"/>
      <c r="H1" s="504"/>
      <c r="I1" s="505"/>
    </row>
    <row r="2" spans="1:9" s="5" customFormat="1" ht="38.25" customHeight="1" x14ac:dyDescent="0.2">
      <c r="A2" s="14" t="s">
        <v>663</v>
      </c>
      <c r="B2" s="42"/>
      <c r="C2" s="1"/>
      <c r="D2" s="118" t="s">
        <v>663</v>
      </c>
      <c r="E2" s="237" t="s">
        <v>0</v>
      </c>
      <c r="F2" s="237" t="s">
        <v>2</v>
      </c>
      <c r="G2" s="237" t="s">
        <v>1</v>
      </c>
      <c r="H2" s="237" t="s">
        <v>3</v>
      </c>
      <c r="I2" s="245" t="s">
        <v>79</v>
      </c>
    </row>
    <row r="3" spans="1:9" s="5" customFormat="1" x14ac:dyDescent="0.2">
      <c r="A3" s="27" t="s">
        <v>14</v>
      </c>
      <c r="B3" s="74"/>
      <c r="C3" s="1"/>
      <c r="D3" s="107" t="s">
        <v>107</v>
      </c>
      <c r="E3" s="7"/>
      <c r="F3" s="7"/>
      <c r="G3" s="7"/>
      <c r="H3" s="7"/>
      <c r="I3" s="29">
        <f>SUM(E3:H3)</f>
        <v>0</v>
      </c>
    </row>
    <row r="4" spans="1:9" ht="12.75" customHeight="1" thickBot="1" x14ac:dyDescent="0.25">
      <c r="A4" s="17" t="s">
        <v>12</v>
      </c>
      <c r="B4" s="72"/>
      <c r="D4" s="108" t="s">
        <v>470</v>
      </c>
      <c r="E4" s="106"/>
      <c r="F4" s="106"/>
      <c r="G4" s="106"/>
      <c r="H4" s="106"/>
      <c r="I4" s="246">
        <f>SUM(E4:H4)</f>
        <v>0</v>
      </c>
    </row>
    <row r="5" spans="1:9" ht="12.75" customHeight="1" x14ac:dyDescent="0.2">
      <c r="A5" s="17" t="s">
        <v>13</v>
      </c>
      <c r="B5" s="72"/>
    </row>
    <row r="6" spans="1:9" ht="12.75" customHeight="1" x14ac:dyDescent="0.2">
      <c r="A6" s="73" t="s">
        <v>16</v>
      </c>
      <c r="B6" s="72"/>
    </row>
    <row r="7" spans="1:9" ht="25.5" customHeight="1" x14ac:dyDescent="0.2">
      <c r="A7" s="17" t="s">
        <v>17</v>
      </c>
      <c r="B7" s="72"/>
    </row>
    <row r="8" spans="1:9" ht="15.75" thickBot="1" x14ac:dyDescent="0.3">
      <c r="A8" s="128" t="s">
        <v>86</v>
      </c>
      <c r="B8" s="129">
        <v>0</v>
      </c>
    </row>
    <row r="9" spans="1:9" x14ac:dyDescent="0.2">
      <c r="A9" s="70" t="s">
        <v>15</v>
      </c>
      <c r="B9" s="71"/>
    </row>
    <row r="10" spans="1:9" x14ac:dyDescent="0.2">
      <c r="A10" s="17" t="s">
        <v>12</v>
      </c>
      <c r="B10" s="72"/>
    </row>
    <row r="11" spans="1:9" x14ac:dyDescent="0.2">
      <c r="A11" s="17" t="s">
        <v>13</v>
      </c>
      <c r="B11" s="72"/>
    </row>
    <row r="12" spans="1:9" x14ac:dyDescent="0.2">
      <c r="A12" s="73" t="s">
        <v>16</v>
      </c>
      <c r="B12" s="72"/>
    </row>
    <row r="13" spans="1:9" ht="25.5" x14ac:dyDescent="0.2">
      <c r="A13" s="17" t="s">
        <v>17</v>
      </c>
      <c r="B13" s="72"/>
    </row>
    <row r="14" spans="1:9" ht="15.75" thickBot="1" x14ac:dyDescent="0.3">
      <c r="A14" s="126" t="s">
        <v>86</v>
      </c>
      <c r="B14" s="127">
        <v>0</v>
      </c>
    </row>
    <row r="16" spans="1:9" ht="15" x14ac:dyDescent="0.25">
      <c r="A16" s="68"/>
      <c r="B16" s="67"/>
    </row>
    <row r="17" spans="1:2" ht="15" x14ac:dyDescent="0.2">
      <c r="A17" s="501"/>
      <c r="B17" s="501"/>
    </row>
    <row r="18" spans="1:2" ht="15" x14ac:dyDescent="0.2">
      <c r="A18" s="501"/>
      <c r="B18" s="501"/>
    </row>
    <row r="19" spans="1:2" ht="15" x14ac:dyDescent="0.2">
      <c r="A19" s="501"/>
      <c r="B19" s="501"/>
    </row>
  </sheetData>
  <mergeCells count="5">
    <mergeCell ref="A19:B19"/>
    <mergeCell ref="A1:B1"/>
    <mergeCell ref="A17:B17"/>
    <mergeCell ref="A18:B18"/>
    <mergeCell ref="D1:I1"/>
  </mergeCells>
  <pageMargins left="0.7" right="0.7" top="0.75" bottom="0.75" header="0.3" footer="0.3"/>
  <pageSetup paperSize="9" scale="6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5"/>
  <sheetViews>
    <sheetView zoomScaleNormal="100" workbookViewId="0">
      <selection activeCell="A24" sqref="A24"/>
    </sheetView>
  </sheetViews>
  <sheetFormatPr defaultColWidth="9.28515625" defaultRowHeight="12.75" x14ac:dyDescent="0.2"/>
  <cols>
    <col min="1" max="1" width="42.42578125" style="2" customWidth="1"/>
    <col min="2" max="2" width="51.28515625" style="3" customWidth="1"/>
    <col min="3" max="3" width="9.28515625" style="1"/>
    <col min="4" max="4" width="35" style="1" bestFit="1" customWidth="1"/>
    <col min="5" max="5" width="9.28515625" style="1"/>
    <col min="6" max="6" width="10.28515625" style="1" customWidth="1"/>
    <col min="7" max="7" width="11" style="1" customWidth="1"/>
    <col min="8" max="16384" width="9.28515625" style="1"/>
  </cols>
  <sheetData>
    <row r="1" spans="1:9" ht="39.75" customHeight="1" x14ac:dyDescent="0.2">
      <c r="A1" s="506" t="s">
        <v>523</v>
      </c>
      <c r="B1" s="507"/>
      <c r="D1" s="503" t="s">
        <v>430</v>
      </c>
      <c r="E1" s="504"/>
      <c r="F1" s="504"/>
      <c r="G1" s="504"/>
      <c r="H1" s="504"/>
      <c r="I1" s="505"/>
    </row>
    <row r="2" spans="1:9" s="5" customFormat="1" ht="38.25" customHeight="1" x14ac:dyDescent="0.2">
      <c r="A2" s="14" t="s">
        <v>663</v>
      </c>
      <c r="B2" s="42"/>
      <c r="D2" s="118" t="s">
        <v>663</v>
      </c>
      <c r="E2" s="237" t="s">
        <v>0</v>
      </c>
      <c r="F2" s="237" t="s">
        <v>2</v>
      </c>
      <c r="G2" s="237" t="s">
        <v>1</v>
      </c>
      <c r="H2" s="237" t="s">
        <v>3</v>
      </c>
      <c r="I2" s="245" t="s">
        <v>79</v>
      </c>
    </row>
    <row r="3" spans="1:9" s="5" customFormat="1" ht="12.75" customHeight="1" x14ac:dyDescent="0.2">
      <c r="A3" s="27" t="s">
        <v>18</v>
      </c>
      <c r="B3" s="74"/>
      <c r="D3" s="107" t="s">
        <v>107</v>
      </c>
      <c r="E3" s="7"/>
      <c r="F3" s="7"/>
      <c r="G3" s="7"/>
      <c r="H3" s="7"/>
      <c r="I3" s="29">
        <f>SUM(E3:H3)</f>
        <v>0</v>
      </c>
    </row>
    <row r="4" spans="1:9" s="5" customFormat="1" ht="12.75" customHeight="1" thickBot="1" x14ac:dyDescent="0.25">
      <c r="A4" s="248" t="s">
        <v>588</v>
      </c>
      <c r="B4" s="74"/>
      <c r="D4" s="108" t="s">
        <v>470</v>
      </c>
      <c r="E4" s="106"/>
      <c r="F4" s="106"/>
      <c r="G4" s="106"/>
      <c r="H4" s="106"/>
      <c r="I4" s="246">
        <f>SUM(E4:H4)</f>
        <v>0</v>
      </c>
    </row>
    <row r="5" spans="1:9" ht="12.75" customHeight="1" x14ac:dyDescent="0.2">
      <c r="A5" s="181" t="s">
        <v>117</v>
      </c>
      <c r="B5" s="247"/>
    </row>
    <row r="6" spans="1:9" ht="25.5" customHeight="1" x14ac:dyDescent="0.2">
      <c r="A6" s="181" t="s">
        <v>17</v>
      </c>
      <c r="B6" s="247"/>
    </row>
    <row r="7" spans="1:9" ht="15.75" thickBot="1" x14ac:dyDescent="0.3">
      <c r="A7" s="126" t="s">
        <v>86</v>
      </c>
      <c r="B7" s="127">
        <v>0</v>
      </c>
    </row>
    <row r="8" spans="1:9" x14ac:dyDescent="0.2">
      <c r="A8" s="248" t="s">
        <v>19</v>
      </c>
      <c r="B8" s="249"/>
    </row>
    <row r="9" spans="1:9" x14ac:dyDescent="0.2">
      <c r="A9" s="248" t="s">
        <v>588</v>
      </c>
      <c r="B9" s="249"/>
    </row>
    <row r="10" spans="1:9" ht="12.75" customHeight="1" x14ac:dyDescent="0.2">
      <c r="A10" s="181" t="s">
        <v>117</v>
      </c>
      <c r="B10" s="247"/>
    </row>
    <row r="11" spans="1:9" ht="25.5" x14ac:dyDescent="0.2">
      <c r="A11" s="181" t="s">
        <v>17</v>
      </c>
      <c r="B11" s="247"/>
    </row>
    <row r="12" spans="1:9" ht="15.75" thickBot="1" x14ac:dyDescent="0.3">
      <c r="A12" s="126" t="s">
        <v>86</v>
      </c>
      <c r="B12" s="127">
        <v>0</v>
      </c>
    </row>
    <row r="13" spans="1:9" ht="15" x14ac:dyDescent="0.25">
      <c r="A13" s="130"/>
      <c r="B13" s="82"/>
    </row>
    <row r="14" spans="1:9" s="51" customFormat="1" ht="15" customHeight="1" x14ac:dyDescent="0.2">
      <c r="A14" s="508" t="s">
        <v>97</v>
      </c>
      <c r="B14" s="508"/>
    </row>
    <row r="15" spans="1:9" s="51" customFormat="1" ht="15" customHeight="1" x14ac:dyDescent="0.2">
      <c r="A15" s="508"/>
      <c r="B15" s="508"/>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28"/>
  <sheetViews>
    <sheetView workbookViewId="0">
      <selection activeCell="B14" sqref="B14"/>
    </sheetView>
  </sheetViews>
  <sheetFormatPr defaultColWidth="9.28515625" defaultRowHeight="12.75" x14ac:dyDescent="0.2"/>
  <cols>
    <col min="1" max="1" width="38.5703125" style="2" customWidth="1"/>
    <col min="2" max="2" width="51.28515625" style="3" customWidth="1"/>
    <col min="3" max="3" width="9.28515625" style="1" customWidth="1"/>
    <col min="4" max="4" width="35" style="1" bestFit="1" customWidth="1"/>
    <col min="5" max="5" width="9.28515625" style="1"/>
    <col min="6" max="6" width="10.28515625" style="1" customWidth="1"/>
    <col min="7" max="7" width="11" style="1" customWidth="1"/>
    <col min="8" max="16384" width="9.28515625" style="1"/>
  </cols>
  <sheetData>
    <row r="1" spans="1:9" ht="34.5" customHeight="1" x14ac:dyDescent="0.2">
      <c r="A1" s="506" t="s">
        <v>524</v>
      </c>
      <c r="B1" s="507"/>
      <c r="D1" s="503" t="s">
        <v>429</v>
      </c>
      <c r="E1" s="504"/>
      <c r="F1" s="504"/>
      <c r="G1" s="504"/>
      <c r="H1" s="504"/>
      <c r="I1" s="505"/>
    </row>
    <row r="2" spans="1:9" s="5" customFormat="1" ht="38.25" customHeight="1" x14ac:dyDescent="0.2">
      <c r="A2" s="14" t="s">
        <v>663</v>
      </c>
      <c r="B2" s="42"/>
      <c r="D2" s="118" t="s">
        <v>663</v>
      </c>
      <c r="E2" s="237" t="s">
        <v>0</v>
      </c>
      <c r="F2" s="237" t="s">
        <v>2</v>
      </c>
      <c r="G2" s="237" t="s">
        <v>1</v>
      </c>
      <c r="H2" s="237" t="s">
        <v>3</v>
      </c>
      <c r="I2" s="245" t="s">
        <v>79</v>
      </c>
    </row>
    <row r="3" spans="1:9" s="5" customFormat="1" x14ac:dyDescent="0.2">
      <c r="A3" s="27" t="s">
        <v>18</v>
      </c>
      <c r="B3" s="74"/>
      <c r="D3" s="107" t="s">
        <v>107</v>
      </c>
      <c r="E3" s="7"/>
      <c r="F3" s="7"/>
      <c r="G3" s="7"/>
      <c r="H3" s="7"/>
      <c r="I3" s="29">
        <f>SUM(E3:H3)</f>
        <v>0</v>
      </c>
    </row>
    <row r="4" spans="1:9" s="5" customFormat="1" ht="13.5" thickBot="1" x14ac:dyDescent="0.25">
      <c r="A4" s="248" t="s">
        <v>587</v>
      </c>
      <c r="B4" s="74"/>
      <c r="D4" s="108" t="s">
        <v>470</v>
      </c>
      <c r="E4" s="106"/>
      <c r="F4" s="106"/>
      <c r="G4" s="106"/>
      <c r="H4" s="106"/>
      <c r="I4" s="246">
        <f>SUM(E4:H4)</f>
        <v>0</v>
      </c>
    </row>
    <row r="5" spans="1:9" x14ac:dyDescent="0.2">
      <c r="A5" s="181" t="s">
        <v>20</v>
      </c>
      <c r="B5" s="72"/>
    </row>
    <row r="6" spans="1:9" ht="25.5" x14ac:dyDescent="0.2">
      <c r="A6" s="181" t="s">
        <v>17</v>
      </c>
      <c r="B6" s="72"/>
    </row>
    <row r="7" spans="1:9" x14ac:dyDescent="0.2">
      <c r="A7" s="151" t="s">
        <v>86</v>
      </c>
      <c r="B7" s="250">
        <v>0</v>
      </c>
    </row>
    <row r="8" spans="1:9" x14ac:dyDescent="0.2">
      <c r="A8" s="248" t="s">
        <v>19</v>
      </c>
      <c r="B8" s="74"/>
    </row>
    <row r="9" spans="1:9" x14ac:dyDescent="0.2">
      <c r="A9" s="248" t="s">
        <v>587</v>
      </c>
      <c r="B9" s="74"/>
    </row>
    <row r="10" spans="1:9" x14ac:dyDescent="0.2">
      <c r="A10" s="181" t="s">
        <v>20</v>
      </c>
      <c r="B10" s="72"/>
    </row>
    <row r="11" spans="1:9" ht="25.5" x14ac:dyDescent="0.2">
      <c r="A11" s="181" t="s">
        <v>17</v>
      </c>
      <c r="B11" s="72"/>
    </row>
    <row r="12" spans="1:9" ht="13.5" thickBot="1" x14ac:dyDescent="0.25">
      <c r="A12" s="147" t="s">
        <v>86</v>
      </c>
      <c r="B12" s="251">
        <v>0</v>
      </c>
    </row>
    <row r="28" spans="2:2" x14ac:dyDescent="0.2">
      <c r="B28" s="131"/>
    </row>
  </sheetData>
  <mergeCells count="2">
    <mergeCell ref="A1:B1"/>
    <mergeCell ref="D1:I1"/>
  </mergeCells>
  <pageMargins left="0.7" right="0.7" top="0.75" bottom="0.75" header="0.3" footer="0.3"/>
  <pageSetup paperSize="9" scale="7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H7" sqref="H7"/>
    </sheetView>
  </sheetViews>
  <sheetFormatPr defaultColWidth="9.28515625" defaultRowHeight="12.75" x14ac:dyDescent="0.2"/>
  <cols>
    <col min="1" max="1" width="47.71093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28515625" style="1"/>
  </cols>
  <sheetData>
    <row r="1" spans="1:10" ht="25.5" customHeight="1" x14ac:dyDescent="0.2">
      <c r="A1" s="481" t="s">
        <v>416</v>
      </c>
      <c r="B1" s="482"/>
      <c r="C1" s="482"/>
      <c r="D1" s="482"/>
      <c r="E1" s="482"/>
      <c r="F1" s="482"/>
      <c r="G1" s="482"/>
      <c r="H1" s="482"/>
      <c r="I1" s="482"/>
      <c r="J1" s="484"/>
    </row>
    <row r="2" spans="1:10" s="5" customFormat="1" ht="38.25" customHeight="1" x14ac:dyDescent="0.2">
      <c r="A2" s="14" t="s">
        <v>663</v>
      </c>
      <c r="B2" s="8"/>
      <c r="C2" s="498" t="s">
        <v>49</v>
      </c>
      <c r="D2" s="498"/>
      <c r="E2" s="498"/>
      <c r="F2" s="498" t="s">
        <v>50</v>
      </c>
      <c r="G2" s="498"/>
      <c r="H2" s="498"/>
      <c r="I2" s="510" t="s">
        <v>51</v>
      </c>
      <c r="J2" s="512" t="s">
        <v>4</v>
      </c>
    </row>
    <row r="3" spans="1:10" s="5" customFormat="1" ht="25.5" x14ac:dyDescent="0.2">
      <c r="A3" s="14"/>
      <c r="B3" s="8"/>
      <c r="C3" s="95" t="s">
        <v>53</v>
      </c>
      <c r="D3" s="95" t="s">
        <v>162</v>
      </c>
      <c r="E3" s="95" t="s">
        <v>163</v>
      </c>
      <c r="F3" s="95" t="s">
        <v>53</v>
      </c>
      <c r="G3" s="222" t="s">
        <v>162</v>
      </c>
      <c r="H3" s="95" t="s">
        <v>163</v>
      </c>
      <c r="I3" s="511"/>
      <c r="J3" s="513"/>
    </row>
    <row r="4" spans="1:10" s="2" customFormat="1" x14ac:dyDescent="0.2">
      <c r="A4" s="390" t="s">
        <v>560</v>
      </c>
      <c r="B4" s="391" t="s">
        <v>559</v>
      </c>
      <c r="C4" s="509"/>
      <c r="D4" s="509"/>
      <c r="E4" s="509"/>
      <c r="F4" s="509"/>
      <c r="G4" s="509"/>
      <c r="H4" s="509"/>
      <c r="I4" s="509"/>
      <c r="J4" s="16"/>
    </row>
    <row r="5" spans="1:10" x14ac:dyDescent="0.2">
      <c r="A5" s="181" t="s">
        <v>574</v>
      </c>
      <c r="B5" s="392" t="s">
        <v>561</v>
      </c>
      <c r="C5" s="10"/>
      <c r="D5" s="10"/>
      <c r="E5" s="10"/>
      <c r="F5" s="10"/>
      <c r="G5" s="10"/>
      <c r="H5" s="10"/>
      <c r="I5" s="10"/>
      <c r="J5" s="18">
        <f>SUM(C5:I5)</f>
        <v>0</v>
      </c>
    </row>
    <row r="6" spans="1:10" x14ac:dyDescent="0.2">
      <c r="A6" s="181" t="s">
        <v>575</v>
      </c>
      <c r="B6" s="392" t="s">
        <v>562</v>
      </c>
      <c r="C6" s="10"/>
      <c r="D6" s="10"/>
      <c r="E6" s="10"/>
      <c r="F6" s="10"/>
      <c r="G6" s="10"/>
      <c r="H6" s="10"/>
      <c r="I6" s="10"/>
      <c r="J6" s="18">
        <f t="shared" ref="J6:J15" si="0">SUM(C6:I6)</f>
        <v>0</v>
      </c>
    </row>
    <row r="7" spans="1:10" x14ac:dyDescent="0.2">
      <c r="A7" s="181" t="s">
        <v>576</v>
      </c>
      <c r="B7" s="392" t="s">
        <v>563</v>
      </c>
      <c r="C7" s="10">
        <v>0</v>
      </c>
      <c r="D7" s="10">
        <v>0</v>
      </c>
      <c r="E7" s="10">
        <v>2</v>
      </c>
      <c r="F7" s="10">
        <v>0</v>
      </c>
      <c r="G7" s="10">
        <v>0</v>
      </c>
      <c r="H7" s="10">
        <v>0</v>
      </c>
      <c r="I7" s="10">
        <v>0</v>
      </c>
      <c r="J7" s="18">
        <f t="shared" si="0"/>
        <v>2</v>
      </c>
    </row>
    <row r="8" spans="1:10" x14ac:dyDescent="0.2">
      <c r="A8" s="181" t="s">
        <v>577</v>
      </c>
      <c r="B8" s="392" t="s">
        <v>564</v>
      </c>
      <c r="C8" s="10"/>
      <c r="D8" s="10"/>
      <c r="E8" s="10"/>
      <c r="F8" s="10"/>
      <c r="G8" s="10"/>
      <c r="H8" s="10"/>
      <c r="I8" s="10"/>
      <c r="J8" s="18">
        <f t="shared" si="0"/>
        <v>0</v>
      </c>
    </row>
    <row r="9" spans="1:10" x14ac:dyDescent="0.2">
      <c r="A9" s="181" t="s">
        <v>578</v>
      </c>
      <c r="B9" s="392" t="s">
        <v>565</v>
      </c>
      <c r="C9" s="10"/>
      <c r="D9" s="10"/>
      <c r="E9" s="10"/>
      <c r="F9" s="10"/>
      <c r="G9" s="10"/>
      <c r="H9" s="10"/>
      <c r="I9" s="10"/>
      <c r="J9" s="18">
        <f t="shared" si="0"/>
        <v>0</v>
      </c>
    </row>
    <row r="10" spans="1:10" x14ac:dyDescent="0.2">
      <c r="A10" s="181" t="s">
        <v>579</v>
      </c>
      <c r="B10" s="392" t="s">
        <v>566</v>
      </c>
      <c r="C10" s="10"/>
      <c r="D10" s="10"/>
      <c r="E10" s="10"/>
      <c r="F10" s="10"/>
      <c r="G10" s="10"/>
      <c r="H10" s="10"/>
      <c r="I10" s="10"/>
      <c r="J10" s="18">
        <f t="shared" si="0"/>
        <v>0</v>
      </c>
    </row>
    <row r="11" spans="1:10" x14ac:dyDescent="0.2">
      <c r="A11" s="181" t="s">
        <v>573</v>
      </c>
      <c r="B11" s="392" t="s">
        <v>567</v>
      </c>
      <c r="C11" s="10"/>
      <c r="D11" s="10"/>
      <c r="E11" s="10"/>
      <c r="F11" s="10"/>
      <c r="G11" s="10"/>
      <c r="H11" s="10"/>
      <c r="I11" s="10"/>
      <c r="J11" s="18">
        <f t="shared" si="0"/>
        <v>0</v>
      </c>
    </row>
    <row r="12" spans="1:10" x14ac:dyDescent="0.2">
      <c r="A12" s="181" t="s">
        <v>580</v>
      </c>
      <c r="B12" s="392" t="s">
        <v>568</v>
      </c>
      <c r="C12" s="10"/>
      <c r="D12" s="10"/>
      <c r="E12" s="10"/>
      <c r="F12" s="10"/>
      <c r="G12" s="10"/>
      <c r="H12" s="10"/>
      <c r="I12" s="10"/>
      <c r="J12" s="18">
        <f t="shared" si="0"/>
        <v>0</v>
      </c>
    </row>
    <row r="13" spans="1:10" x14ac:dyDescent="0.2">
      <c r="A13" s="181" t="s">
        <v>581</v>
      </c>
      <c r="B13" s="392" t="s">
        <v>569</v>
      </c>
      <c r="C13" s="10"/>
      <c r="D13" s="10"/>
      <c r="E13" s="10"/>
      <c r="F13" s="10"/>
      <c r="G13" s="10"/>
      <c r="H13" s="10"/>
      <c r="I13" s="10"/>
      <c r="J13" s="18">
        <f t="shared" si="0"/>
        <v>0</v>
      </c>
    </row>
    <row r="14" spans="1:10" ht="25.5" x14ac:dyDescent="0.2">
      <c r="A14" s="181" t="s">
        <v>582</v>
      </c>
      <c r="B14" s="392" t="s">
        <v>570</v>
      </c>
      <c r="C14" s="10"/>
      <c r="D14" s="10"/>
      <c r="E14" s="10"/>
      <c r="F14" s="10"/>
      <c r="G14" s="10"/>
      <c r="H14" s="10"/>
      <c r="I14" s="10"/>
      <c r="J14" s="18">
        <f t="shared" si="0"/>
        <v>0</v>
      </c>
    </row>
    <row r="15" spans="1:10" x14ac:dyDescent="0.2">
      <c r="A15" s="181" t="s">
        <v>572</v>
      </c>
      <c r="B15" s="392" t="s">
        <v>571</v>
      </c>
      <c r="C15" s="22"/>
      <c r="D15" s="22"/>
      <c r="E15" s="22"/>
      <c r="F15" s="22"/>
      <c r="G15" s="22"/>
      <c r="H15" s="22"/>
      <c r="I15" s="22"/>
      <c r="J15" s="18">
        <f t="shared" si="0"/>
        <v>0</v>
      </c>
    </row>
    <row r="16" spans="1:10" ht="13.5" thickBot="1" x14ac:dyDescent="0.25">
      <c r="A16" s="24" t="s">
        <v>486</v>
      </c>
      <c r="B16" s="378" t="s">
        <v>105</v>
      </c>
      <c r="C16" s="26">
        <f t="shared" ref="C16:H16" si="1">SUM(C5:C15)</f>
        <v>0</v>
      </c>
      <c r="D16" s="26">
        <f t="shared" si="1"/>
        <v>0</v>
      </c>
      <c r="E16" s="26">
        <f t="shared" si="1"/>
        <v>2</v>
      </c>
      <c r="F16" s="26">
        <f t="shared" si="1"/>
        <v>0</v>
      </c>
      <c r="G16" s="26">
        <f t="shared" si="1"/>
        <v>0</v>
      </c>
      <c r="H16" s="26">
        <f t="shared" si="1"/>
        <v>0</v>
      </c>
      <c r="I16" s="26">
        <f>SUM(I5:I15)</f>
        <v>0</v>
      </c>
      <c r="J16" s="19">
        <f>SUM(J5:J15)</f>
        <v>2</v>
      </c>
    </row>
    <row r="18" spans="2:2" x14ac:dyDescent="0.2">
      <c r="B18" s="4"/>
    </row>
  </sheetData>
  <mergeCells count="6">
    <mergeCell ref="A1:J1"/>
    <mergeCell ref="C2:E2"/>
    <mergeCell ref="F2:H2"/>
    <mergeCell ref="C4:I4"/>
    <mergeCell ref="I2:I3"/>
    <mergeCell ref="J2:J3"/>
  </mergeCells>
  <pageMargins left="0.7" right="0.7" top="0.75" bottom="0.75" header="0.3" footer="0.3"/>
  <pageSetup paperSize="9" orientation="landscape"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pageSetUpPr fitToPage="1"/>
  </sheetPr>
  <dimension ref="A1:K18"/>
  <sheetViews>
    <sheetView workbookViewId="0">
      <selection activeCell="H14" sqref="H14"/>
    </sheetView>
  </sheetViews>
  <sheetFormatPr defaultColWidth="9.28515625" defaultRowHeight="12.75" x14ac:dyDescent="0.2"/>
  <cols>
    <col min="1" max="1" width="47.7109375" style="2" customWidth="1"/>
    <col min="2" max="2" width="6.7109375" style="3" customWidth="1"/>
    <col min="3" max="3" width="6.28515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28515625" style="1"/>
    <col min="11" max="11" width="22.7109375" style="1" customWidth="1"/>
    <col min="12" max="16384" width="9.28515625" style="1"/>
  </cols>
  <sheetData>
    <row r="1" spans="1:11" ht="25.5" customHeight="1" x14ac:dyDescent="0.2">
      <c r="A1" s="481" t="s">
        <v>417</v>
      </c>
      <c r="B1" s="482"/>
      <c r="C1" s="482"/>
      <c r="D1" s="482"/>
      <c r="E1" s="482"/>
      <c r="F1" s="482"/>
      <c r="G1" s="482"/>
      <c r="H1" s="482"/>
      <c r="I1" s="482"/>
      <c r="J1" s="482"/>
      <c r="K1" s="484"/>
    </row>
    <row r="2" spans="1:11" s="5" customFormat="1" ht="38.25" customHeight="1" x14ac:dyDescent="0.2">
      <c r="A2" s="14" t="s">
        <v>663</v>
      </c>
      <c r="B2" s="8"/>
      <c r="C2" s="498" t="s">
        <v>49</v>
      </c>
      <c r="D2" s="498"/>
      <c r="E2" s="498"/>
      <c r="F2" s="498" t="s">
        <v>50</v>
      </c>
      <c r="G2" s="498"/>
      <c r="H2" s="498"/>
      <c r="I2" s="510" t="s">
        <v>51</v>
      </c>
      <c r="J2" s="515" t="s">
        <v>494</v>
      </c>
      <c r="K2" s="517" t="s">
        <v>52</v>
      </c>
    </row>
    <row r="3" spans="1:11" s="5" customFormat="1" ht="30.75" customHeight="1" x14ac:dyDescent="0.2">
      <c r="A3" s="14"/>
      <c r="B3" s="8"/>
      <c r="C3" s="222" t="s">
        <v>53</v>
      </c>
      <c r="D3" s="222" t="s">
        <v>162</v>
      </c>
      <c r="E3" s="222" t="s">
        <v>163</v>
      </c>
      <c r="F3" s="222" t="s">
        <v>53</v>
      </c>
      <c r="G3" s="222" t="s">
        <v>162</v>
      </c>
      <c r="H3" s="222" t="s">
        <v>163</v>
      </c>
      <c r="I3" s="511"/>
      <c r="J3" s="516"/>
      <c r="K3" s="518"/>
    </row>
    <row r="4" spans="1:11" s="2" customFormat="1" x14ac:dyDescent="0.2">
      <c r="A4" s="390" t="s">
        <v>560</v>
      </c>
      <c r="B4" s="391" t="s">
        <v>559</v>
      </c>
      <c r="C4" s="509"/>
      <c r="D4" s="509"/>
      <c r="E4" s="509"/>
      <c r="F4" s="509"/>
      <c r="G4" s="509"/>
      <c r="H4" s="509"/>
      <c r="I4" s="509"/>
      <c r="J4" s="36"/>
      <c r="K4" s="37"/>
    </row>
    <row r="5" spans="1:11" x14ac:dyDescent="0.2">
      <c r="A5" s="181" t="s">
        <v>574</v>
      </c>
      <c r="B5" s="392" t="s">
        <v>561</v>
      </c>
      <c r="C5" s="10"/>
      <c r="D5" s="10"/>
      <c r="E5" s="10"/>
      <c r="F5" s="10"/>
      <c r="G5" s="10"/>
      <c r="H5" s="10"/>
      <c r="I5" s="10"/>
      <c r="J5" s="13"/>
      <c r="K5" s="35"/>
    </row>
    <row r="6" spans="1:11" x14ac:dyDescent="0.2">
      <c r="A6" s="181" t="s">
        <v>575</v>
      </c>
      <c r="B6" s="392" t="s">
        <v>562</v>
      </c>
      <c r="C6" s="10"/>
      <c r="D6" s="10"/>
      <c r="E6" s="10"/>
      <c r="F6" s="10"/>
      <c r="G6" s="10"/>
      <c r="H6" s="10"/>
      <c r="I6" s="10"/>
      <c r="J6" s="13"/>
      <c r="K6" s="35"/>
    </row>
    <row r="7" spans="1:11" x14ac:dyDescent="0.2">
      <c r="A7" s="181" t="s">
        <v>576</v>
      </c>
      <c r="B7" s="392" t="s">
        <v>563</v>
      </c>
      <c r="C7" s="10">
        <v>0</v>
      </c>
      <c r="D7" s="10">
        <v>0</v>
      </c>
      <c r="E7" s="10">
        <v>2</v>
      </c>
      <c r="F7" s="10">
        <v>0</v>
      </c>
      <c r="G7" s="10">
        <v>0</v>
      </c>
      <c r="H7" s="10">
        <v>0</v>
      </c>
      <c r="I7" s="10">
        <v>0</v>
      </c>
      <c r="J7" s="13">
        <v>2</v>
      </c>
      <c r="K7" s="35">
        <v>0</v>
      </c>
    </row>
    <row r="8" spans="1:11" x14ac:dyDescent="0.2">
      <c r="A8" s="181" t="s">
        <v>577</v>
      </c>
      <c r="B8" s="392" t="s">
        <v>564</v>
      </c>
      <c r="C8" s="10"/>
      <c r="D8" s="10"/>
      <c r="E8" s="10"/>
      <c r="F8" s="10"/>
      <c r="G8" s="10"/>
      <c r="H8" s="10"/>
      <c r="I8" s="10"/>
      <c r="J8" s="13"/>
      <c r="K8" s="35"/>
    </row>
    <row r="9" spans="1:11" x14ac:dyDescent="0.2">
      <c r="A9" s="181" t="s">
        <v>578</v>
      </c>
      <c r="B9" s="392" t="s">
        <v>565</v>
      </c>
      <c r="C9" s="10"/>
      <c r="D9" s="10"/>
      <c r="E9" s="10"/>
      <c r="F9" s="10"/>
      <c r="G9" s="10"/>
      <c r="H9" s="10"/>
      <c r="I9" s="10"/>
      <c r="J9" s="13"/>
      <c r="K9" s="35"/>
    </row>
    <row r="10" spans="1:11" x14ac:dyDescent="0.2">
      <c r="A10" s="181" t="s">
        <v>579</v>
      </c>
      <c r="B10" s="392" t="s">
        <v>566</v>
      </c>
      <c r="C10" s="10"/>
      <c r="D10" s="10"/>
      <c r="E10" s="10"/>
      <c r="F10" s="10"/>
      <c r="G10" s="10"/>
      <c r="H10" s="10"/>
      <c r="I10" s="10"/>
      <c r="J10" s="13"/>
      <c r="K10" s="35"/>
    </row>
    <row r="11" spans="1:11" x14ac:dyDescent="0.2">
      <c r="A11" s="181" t="s">
        <v>573</v>
      </c>
      <c r="B11" s="392" t="s">
        <v>567</v>
      </c>
      <c r="C11" s="10"/>
      <c r="D11" s="10"/>
      <c r="E11" s="10"/>
      <c r="F11" s="10"/>
      <c r="G11" s="10"/>
      <c r="H11" s="10"/>
      <c r="I11" s="10"/>
      <c r="J11" s="13"/>
      <c r="K11" s="35"/>
    </row>
    <row r="12" spans="1:11" x14ac:dyDescent="0.2">
      <c r="A12" s="181" t="s">
        <v>580</v>
      </c>
      <c r="B12" s="392" t="s">
        <v>568</v>
      </c>
      <c r="C12" s="10"/>
      <c r="D12" s="10"/>
      <c r="E12" s="10"/>
      <c r="F12" s="10"/>
      <c r="G12" s="10"/>
      <c r="H12" s="10"/>
      <c r="I12" s="10"/>
      <c r="J12" s="13"/>
      <c r="K12" s="35"/>
    </row>
    <row r="13" spans="1:11" x14ac:dyDescent="0.2">
      <c r="A13" s="181" t="s">
        <v>581</v>
      </c>
      <c r="B13" s="392" t="s">
        <v>569</v>
      </c>
      <c r="C13" s="10"/>
      <c r="D13" s="10"/>
      <c r="E13" s="10"/>
      <c r="F13" s="10"/>
      <c r="G13" s="10"/>
      <c r="H13" s="10"/>
      <c r="I13" s="10"/>
      <c r="J13" s="13"/>
      <c r="K13" s="35"/>
    </row>
    <row r="14" spans="1:11" ht="25.5" x14ac:dyDescent="0.2">
      <c r="A14" s="181" t="s">
        <v>582</v>
      </c>
      <c r="B14" s="392" t="s">
        <v>570</v>
      </c>
      <c r="C14" s="10"/>
      <c r="D14" s="10"/>
      <c r="E14" s="10"/>
      <c r="F14" s="10"/>
      <c r="G14" s="10"/>
      <c r="H14" s="10"/>
      <c r="I14" s="10"/>
      <c r="J14" s="13"/>
      <c r="K14" s="35"/>
    </row>
    <row r="15" spans="1:11" x14ac:dyDescent="0.2">
      <c r="A15" s="181" t="s">
        <v>572</v>
      </c>
      <c r="B15" s="392" t="s">
        <v>571</v>
      </c>
      <c r="C15" s="22"/>
      <c r="D15" s="22"/>
      <c r="E15" s="22"/>
      <c r="F15" s="22"/>
      <c r="G15" s="22"/>
      <c r="H15" s="22"/>
      <c r="I15" s="22"/>
      <c r="J15" s="56"/>
      <c r="K15" s="377"/>
    </row>
    <row r="16" spans="1:11" ht="13.5" thickBot="1" x14ac:dyDescent="0.25">
      <c r="A16" s="24" t="s">
        <v>494</v>
      </c>
      <c r="B16" s="378" t="s">
        <v>105</v>
      </c>
      <c r="C16" s="26">
        <v>0</v>
      </c>
      <c r="D16" s="26">
        <v>0</v>
      </c>
      <c r="E16" s="26">
        <v>2</v>
      </c>
      <c r="F16" s="26">
        <v>0</v>
      </c>
      <c r="G16" s="26">
        <v>0</v>
      </c>
      <c r="H16" s="26">
        <v>0</v>
      </c>
      <c r="I16" s="26">
        <v>0</v>
      </c>
      <c r="J16" s="26">
        <v>2</v>
      </c>
      <c r="K16" s="19">
        <v>0</v>
      </c>
    </row>
    <row r="18" spans="1:11" ht="30" customHeight="1" x14ac:dyDescent="0.2">
      <c r="A18" s="514" t="s">
        <v>497</v>
      </c>
      <c r="B18" s="514"/>
      <c r="C18" s="514"/>
      <c r="D18" s="514"/>
      <c r="E18" s="514"/>
      <c r="F18" s="514"/>
      <c r="G18" s="514"/>
      <c r="H18" s="514"/>
      <c r="I18" s="514"/>
      <c r="J18" s="514"/>
      <c r="K18" s="514"/>
    </row>
  </sheetData>
  <mergeCells count="8">
    <mergeCell ref="A18:K18"/>
    <mergeCell ref="C4:I4"/>
    <mergeCell ref="A1:K1"/>
    <mergeCell ref="C2:E2"/>
    <mergeCell ref="F2:H2"/>
    <mergeCell ref="I2:I3"/>
    <mergeCell ref="J2:J3"/>
    <mergeCell ref="K2:K3"/>
  </mergeCells>
  <pageMargins left="0.7" right="0.7" top="0.75" bottom="0.75" header="0.3" footer="0.3"/>
  <pageSetup paperSize="9" scale="95"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55"/>
  <sheetViews>
    <sheetView workbookViewId="0">
      <selection activeCell="B58" sqref="B58"/>
    </sheetView>
  </sheetViews>
  <sheetFormatPr defaultColWidth="9.28515625" defaultRowHeight="12.75" x14ac:dyDescent="0.2"/>
  <cols>
    <col min="1" max="1" width="47.7109375" style="2" customWidth="1"/>
    <col min="2" max="2" width="6.7109375" style="3" customWidth="1"/>
    <col min="3" max="3" width="8.28515625" style="1" customWidth="1"/>
    <col min="4" max="4" width="6.7109375" style="1" customWidth="1"/>
    <col min="5" max="5" width="8.5703125" style="1" customWidth="1"/>
    <col min="6" max="6" width="7.42578125" style="1" customWidth="1"/>
    <col min="7" max="7" width="8.7109375" style="1" customWidth="1"/>
    <col min="8" max="8" width="7" style="1" customWidth="1"/>
    <col min="9" max="16384" width="9.28515625" style="1"/>
  </cols>
  <sheetData>
    <row r="1" spans="1:11" ht="33.75" customHeight="1" x14ac:dyDescent="0.2">
      <c r="A1" s="519" t="s">
        <v>410</v>
      </c>
      <c r="B1" s="520"/>
      <c r="C1" s="520"/>
      <c r="D1" s="520"/>
      <c r="E1" s="520"/>
      <c r="F1" s="520"/>
      <c r="G1" s="520"/>
      <c r="H1" s="520"/>
      <c r="I1" s="520"/>
      <c r="J1" s="520"/>
      <c r="K1" s="507"/>
    </row>
    <row r="2" spans="1:11" s="5" customFormat="1" ht="38.25" customHeight="1" x14ac:dyDescent="0.2">
      <c r="A2" s="14" t="s">
        <v>663</v>
      </c>
      <c r="B2" s="8"/>
      <c r="C2" s="498" t="s">
        <v>0</v>
      </c>
      <c r="D2" s="498"/>
      <c r="E2" s="498" t="s">
        <v>2</v>
      </c>
      <c r="F2" s="498"/>
      <c r="G2" s="498" t="s">
        <v>1</v>
      </c>
      <c r="H2" s="498"/>
      <c r="I2" s="499" t="s">
        <v>3</v>
      </c>
      <c r="J2" s="500"/>
      <c r="K2" s="44" t="s">
        <v>4</v>
      </c>
    </row>
    <row r="3" spans="1:11" s="5" customFormat="1" ht="13.5" customHeight="1" thickBot="1" x14ac:dyDescent="0.25">
      <c r="A3" s="43"/>
      <c r="B3" s="47"/>
      <c r="C3" s="48" t="s">
        <v>7</v>
      </c>
      <c r="D3" s="48" t="s">
        <v>8</v>
      </c>
      <c r="E3" s="48" t="s">
        <v>7</v>
      </c>
      <c r="F3" s="48" t="s">
        <v>8</v>
      </c>
      <c r="G3" s="48" t="s">
        <v>7</v>
      </c>
      <c r="H3" s="48" t="s">
        <v>8</v>
      </c>
      <c r="I3" s="125" t="s">
        <v>7</v>
      </c>
      <c r="J3" s="125" t="s">
        <v>8</v>
      </c>
      <c r="K3" s="41"/>
    </row>
    <row r="4" spans="1:11" s="6" customFormat="1" hidden="1" x14ac:dyDescent="0.2">
      <c r="A4" s="110" t="s">
        <v>9</v>
      </c>
      <c r="B4" s="46"/>
      <c r="C4" s="495"/>
      <c r="D4" s="496"/>
      <c r="E4" s="496"/>
      <c r="F4" s="496"/>
      <c r="G4" s="496"/>
      <c r="H4" s="496"/>
      <c r="I4" s="496"/>
      <c r="J4" s="496"/>
      <c r="K4" s="497"/>
    </row>
    <row r="5" spans="1:11" hidden="1" x14ac:dyDescent="0.2">
      <c r="A5" s="390" t="s">
        <v>560</v>
      </c>
      <c r="B5" s="391" t="s">
        <v>559</v>
      </c>
      <c r="C5" s="492"/>
      <c r="D5" s="493"/>
      <c r="E5" s="493"/>
      <c r="F5" s="493"/>
      <c r="G5" s="493"/>
      <c r="H5" s="493"/>
      <c r="I5" s="493"/>
      <c r="J5" s="493"/>
      <c r="K5" s="494"/>
    </row>
    <row r="6" spans="1:11" ht="12.75" hidden="1" customHeight="1" x14ac:dyDescent="0.2">
      <c r="A6" s="181" t="s">
        <v>574</v>
      </c>
      <c r="B6" s="392" t="s">
        <v>561</v>
      </c>
      <c r="C6" s="10"/>
      <c r="D6" s="10"/>
      <c r="E6" s="10"/>
      <c r="F6" s="10"/>
      <c r="G6" s="10"/>
      <c r="H6" s="10"/>
      <c r="I6" s="121"/>
      <c r="J6" s="122"/>
      <c r="K6" s="18">
        <f>SUM(C6:J6)</f>
        <v>0</v>
      </c>
    </row>
    <row r="7" spans="1:11" ht="12.75" hidden="1" customHeight="1" x14ac:dyDescent="0.2">
      <c r="A7" s="181" t="s">
        <v>575</v>
      </c>
      <c r="B7" s="392" t="s">
        <v>562</v>
      </c>
      <c r="C7" s="10"/>
      <c r="D7" s="10"/>
      <c r="E7" s="10"/>
      <c r="F7" s="10"/>
      <c r="G7" s="10"/>
      <c r="H7" s="10"/>
      <c r="I7" s="121"/>
      <c r="J7" s="122"/>
      <c r="K7" s="18">
        <f t="shared" ref="K7:K19" si="0">SUM(C7:J7)</f>
        <v>0</v>
      </c>
    </row>
    <row r="8" spans="1:11" hidden="1" x14ac:dyDescent="0.2">
      <c r="A8" s="181" t="s">
        <v>576</v>
      </c>
      <c r="B8" s="392" t="s">
        <v>563</v>
      </c>
      <c r="C8" s="10"/>
      <c r="D8" s="10"/>
      <c r="E8" s="10"/>
      <c r="F8" s="10"/>
      <c r="G8" s="10"/>
      <c r="H8" s="10"/>
      <c r="I8" s="121"/>
      <c r="J8" s="122"/>
      <c r="K8" s="18">
        <f t="shared" si="0"/>
        <v>0</v>
      </c>
    </row>
    <row r="9" spans="1:11" hidden="1" x14ac:dyDescent="0.2">
      <c r="A9" s="181" t="s">
        <v>577</v>
      </c>
      <c r="B9" s="392" t="s">
        <v>564</v>
      </c>
      <c r="C9" s="10"/>
      <c r="D9" s="10"/>
      <c r="E9" s="10"/>
      <c r="F9" s="10"/>
      <c r="G9" s="10"/>
      <c r="H9" s="10"/>
      <c r="I9" s="121"/>
      <c r="J9" s="122"/>
      <c r="K9" s="18">
        <f t="shared" si="0"/>
        <v>0</v>
      </c>
    </row>
    <row r="10" spans="1:11" hidden="1" x14ac:dyDescent="0.2">
      <c r="A10" s="181" t="s">
        <v>578</v>
      </c>
      <c r="B10" s="392" t="s">
        <v>565</v>
      </c>
      <c r="C10" s="10"/>
      <c r="D10" s="10"/>
      <c r="E10" s="10"/>
      <c r="F10" s="10"/>
      <c r="G10" s="10"/>
      <c r="H10" s="10"/>
      <c r="I10" s="121"/>
      <c r="J10" s="122"/>
      <c r="K10" s="18">
        <f t="shared" si="0"/>
        <v>0</v>
      </c>
    </row>
    <row r="11" spans="1:11" ht="12.75" hidden="1" customHeight="1" x14ac:dyDescent="0.2">
      <c r="A11" s="181" t="s">
        <v>579</v>
      </c>
      <c r="B11" s="392" t="s">
        <v>566</v>
      </c>
      <c r="C11" s="10"/>
      <c r="D11" s="10"/>
      <c r="E11" s="10"/>
      <c r="F11" s="10"/>
      <c r="G11" s="10"/>
      <c r="H11" s="10"/>
      <c r="I11" s="121"/>
      <c r="J11" s="122"/>
      <c r="K11" s="18">
        <f t="shared" si="0"/>
        <v>0</v>
      </c>
    </row>
    <row r="12" spans="1:11" hidden="1" x14ac:dyDescent="0.2">
      <c r="A12" s="181" t="s">
        <v>573</v>
      </c>
      <c r="B12" s="392" t="s">
        <v>567</v>
      </c>
      <c r="C12" s="10"/>
      <c r="D12" s="10"/>
      <c r="E12" s="10"/>
      <c r="F12" s="10"/>
      <c r="G12" s="10"/>
      <c r="H12" s="10"/>
      <c r="I12" s="121"/>
      <c r="J12" s="122"/>
      <c r="K12" s="18">
        <f t="shared" si="0"/>
        <v>0</v>
      </c>
    </row>
    <row r="13" spans="1:11" hidden="1" x14ac:dyDescent="0.2">
      <c r="A13" s="181" t="s">
        <v>580</v>
      </c>
      <c r="B13" s="392" t="s">
        <v>568</v>
      </c>
      <c r="C13" s="10"/>
      <c r="D13" s="10"/>
      <c r="E13" s="10"/>
      <c r="F13" s="10"/>
      <c r="G13" s="10"/>
      <c r="H13" s="10"/>
      <c r="I13" s="121"/>
      <c r="J13" s="122"/>
      <c r="K13" s="18">
        <f t="shared" si="0"/>
        <v>0</v>
      </c>
    </row>
    <row r="14" spans="1:11" hidden="1" x14ac:dyDescent="0.2">
      <c r="A14" s="181" t="s">
        <v>581</v>
      </c>
      <c r="B14" s="392" t="s">
        <v>569</v>
      </c>
      <c r="C14" s="10"/>
      <c r="D14" s="10"/>
      <c r="E14" s="10"/>
      <c r="F14" s="10"/>
      <c r="G14" s="10"/>
      <c r="H14" s="10"/>
      <c r="I14" s="121"/>
      <c r="J14" s="122"/>
      <c r="K14" s="18">
        <f t="shared" si="0"/>
        <v>0</v>
      </c>
    </row>
    <row r="15" spans="1:11" s="6" customFormat="1" ht="25.5" hidden="1" x14ac:dyDescent="0.2">
      <c r="A15" s="181" t="s">
        <v>582</v>
      </c>
      <c r="B15" s="392" t="s">
        <v>570</v>
      </c>
      <c r="C15" s="10"/>
      <c r="D15" s="10"/>
      <c r="E15" s="10"/>
      <c r="F15" s="10"/>
      <c r="G15" s="10"/>
      <c r="H15" s="10"/>
      <c r="I15" s="121"/>
      <c r="J15" s="122"/>
      <c r="K15" s="18">
        <f t="shared" si="0"/>
        <v>0</v>
      </c>
    </row>
    <row r="16" spans="1:11" s="6" customFormat="1" hidden="1" x14ac:dyDescent="0.2">
      <c r="A16" s="181" t="s">
        <v>572</v>
      </c>
      <c r="B16" s="392" t="s">
        <v>571</v>
      </c>
      <c r="C16" s="10"/>
      <c r="D16" s="10"/>
      <c r="E16" s="10"/>
      <c r="F16" s="10"/>
      <c r="G16" s="10"/>
      <c r="H16" s="10"/>
      <c r="I16" s="121"/>
      <c r="J16" s="122"/>
      <c r="K16" s="18">
        <f t="shared" si="0"/>
        <v>0</v>
      </c>
    </row>
    <row r="17" spans="1:11" s="6" customFormat="1" hidden="1" x14ac:dyDescent="0.2">
      <c r="A17" s="393" t="s">
        <v>104</v>
      </c>
      <c r="B17" s="394" t="s">
        <v>105</v>
      </c>
      <c r="C17" s="13">
        <f>SUM(C6:C16)</f>
        <v>0</v>
      </c>
      <c r="D17" s="13">
        <f t="shared" ref="D17:J17" si="1">SUM(D6:D16)</f>
        <v>0</v>
      </c>
      <c r="E17" s="13">
        <f t="shared" si="1"/>
        <v>0</v>
      </c>
      <c r="F17" s="13">
        <f t="shared" si="1"/>
        <v>0</v>
      </c>
      <c r="G17" s="13">
        <f t="shared" si="1"/>
        <v>0</v>
      </c>
      <c r="H17" s="13">
        <f t="shared" si="1"/>
        <v>0</v>
      </c>
      <c r="I17" s="13">
        <f t="shared" si="1"/>
        <v>0</v>
      </c>
      <c r="J17" s="13">
        <f t="shared" si="1"/>
        <v>0</v>
      </c>
      <c r="K17" s="18">
        <f>SUM(K6:K16)</f>
        <v>0</v>
      </c>
    </row>
    <row r="18" spans="1:11" s="6" customFormat="1" hidden="1" x14ac:dyDescent="0.2">
      <c r="A18" s="403" t="s">
        <v>80</v>
      </c>
      <c r="B18" s="404" t="s">
        <v>105</v>
      </c>
      <c r="C18" s="100"/>
      <c r="D18" s="100"/>
      <c r="E18" s="100"/>
      <c r="F18" s="100"/>
      <c r="G18" s="100"/>
      <c r="H18" s="100"/>
      <c r="I18" s="100"/>
      <c r="J18" s="100"/>
      <c r="K18" s="20">
        <f t="shared" si="0"/>
        <v>0</v>
      </c>
    </row>
    <row r="19" spans="1:11" s="6" customFormat="1" hidden="1" x14ac:dyDescent="0.2">
      <c r="A19" s="403" t="s">
        <v>90</v>
      </c>
      <c r="B19" s="404" t="s">
        <v>105</v>
      </c>
      <c r="C19" s="100"/>
      <c r="D19" s="100"/>
      <c r="E19" s="100"/>
      <c r="F19" s="100"/>
      <c r="G19" s="100"/>
      <c r="H19" s="100"/>
      <c r="I19" s="100"/>
      <c r="J19" s="100"/>
      <c r="K19" s="20">
        <f t="shared" si="0"/>
        <v>0</v>
      </c>
    </row>
    <row r="20" spans="1:11" s="2" customFormat="1" hidden="1" x14ac:dyDescent="0.2">
      <c r="A20" s="184" t="s">
        <v>10</v>
      </c>
      <c r="B20" s="395"/>
      <c r="C20" s="489"/>
      <c r="D20" s="490"/>
      <c r="E20" s="490"/>
      <c r="F20" s="490"/>
      <c r="G20" s="490"/>
      <c r="H20" s="490"/>
      <c r="I20" s="490"/>
      <c r="J20" s="490"/>
      <c r="K20" s="491"/>
    </row>
    <row r="21" spans="1:11" hidden="1" x14ac:dyDescent="0.2">
      <c r="A21" s="390" t="s">
        <v>560</v>
      </c>
      <c r="B21" s="391" t="s">
        <v>559</v>
      </c>
      <c r="C21" s="492"/>
      <c r="D21" s="493"/>
      <c r="E21" s="493"/>
      <c r="F21" s="493"/>
      <c r="G21" s="493"/>
      <c r="H21" s="493"/>
      <c r="I21" s="493"/>
      <c r="J21" s="493"/>
      <c r="K21" s="494"/>
    </row>
    <row r="22" spans="1:11" hidden="1" x14ac:dyDescent="0.2">
      <c r="A22" s="181" t="s">
        <v>574</v>
      </c>
      <c r="B22" s="392" t="s">
        <v>561</v>
      </c>
      <c r="C22" s="10"/>
      <c r="D22" s="10"/>
      <c r="E22" s="10"/>
      <c r="F22" s="10"/>
      <c r="G22" s="10"/>
      <c r="H22" s="10"/>
      <c r="I22" s="121"/>
      <c r="J22" s="122"/>
      <c r="K22" s="18">
        <f>SUM(C22:J22)</f>
        <v>0</v>
      </c>
    </row>
    <row r="23" spans="1:11" hidden="1" x14ac:dyDescent="0.2">
      <c r="A23" s="181" t="s">
        <v>575</v>
      </c>
      <c r="B23" s="392" t="s">
        <v>562</v>
      </c>
      <c r="C23" s="10"/>
      <c r="D23" s="10"/>
      <c r="E23" s="10"/>
      <c r="F23" s="10"/>
      <c r="G23" s="10"/>
      <c r="H23" s="10"/>
      <c r="I23" s="121"/>
      <c r="J23" s="122"/>
      <c r="K23" s="18">
        <f t="shared" ref="K23:K32" si="2">SUM(C23:J23)</f>
        <v>0</v>
      </c>
    </row>
    <row r="24" spans="1:11" hidden="1" x14ac:dyDescent="0.2">
      <c r="A24" s="181" t="s">
        <v>576</v>
      </c>
      <c r="B24" s="392" t="s">
        <v>563</v>
      </c>
      <c r="C24" s="10"/>
      <c r="D24" s="10"/>
      <c r="E24" s="10"/>
      <c r="F24" s="10"/>
      <c r="G24" s="10"/>
      <c r="H24" s="10"/>
      <c r="I24" s="121"/>
      <c r="J24" s="122"/>
      <c r="K24" s="18">
        <f t="shared" si="2"/>
        <v>0</v>
      </c>
    </row>
    <row r="25" spans="1:11" hidden="1" x14ac:dyDescent="0.2">
      <c r="A25" s="181" t="s">
        <v>577</v>
      </c>
      <c r="B25" s="392" t="s">
        <v>564</v>
      </c>
      <c r="C25" s="10"/>
      <c r="D25" s="10"/>
      <c r="E25" s="10"/>
      <c r="F25" s="10"/>
      <c r="G25" s="10"/>
      <c r="H25" s="10"/>
      <c r="I25" s="121"/>
      <c r="J25" s="122"/>
      <c r="K25" s="18">
        <f t="shared" si="2"/>
        <v>0</v>
      </c>
    </row>
    <row r="26" spans="1:11" hidden="1" x14ac:dyDescent="0.2">
      <c r="A26" s="181" t="s">
        <v>578</v>
      </c>
      <c r="B26" s="392" t="s">
        <v>565</v>
      </c>
      <c r="C26" s="10"/>
      <c r="D26" s="10"/>
      <c r="E26" s="10"/>
      <c r="F26" s="10"/>
      <c r="G26" s="10"/>
      <c r="H26" s="10"/>
      <c r="I26" s="121"/>
      <c r="J26" s="122"/>
      <c r="K26" s="18">
        <f t="shared" si="2"/>
        <v>0</v>
      </c>
    </row>
    <row r="27" spans="1:11" hidden="1" x14ac:dyDescent="0.2">
      <c r="A27" s="181" t="s">
        <v>579</v>
      </c>
      <c r="B27" s="392" t="s">
        <v>566</v>
      </c>
      <c r="C27" s="10"/>
      <c r="D27" s="10"/>
      <c r="E27" s="10"/>
      <c r="F27" s="10"/>
      <c r="G27" s="10"/>
      <c r="H27" s="10"/>
      <c r="I27" s="121"/>
      <c r="J27" s="122"/>
      <c r="K27" s="18">
        <f t="shared" si="2"/>
        <v>0</v>
      </c>
    </row>
    <row r="28" spans="1:11" hidden="1" x14ac:dyDescent="0.2">
      <c r="A28" s="181" t="s">
        <v>573</v>
      </c>
      <c r="B28" s="392" t="s">
        <v>567</v>
      </c>
      <c r="C28" s="10"/>
      <c r="D28" s="10"/>
      <c r="E28" s="10"/>
      <c r="F28" s="10"/>
      <c r="G28" s="10"/>
      <c r="H28" s="10"/>
      <c r="I28" s="121"/>
      <c r="J28" s="122"/>
      <c r="K28" s="18">
        <f t="shared" si="2"/>
        <v>0</v>
      </c>
    </row>
    <row r="29" spans="1:11" hidden="1" x14ac:dyDescent="0.2">
      <c r="A29" s="181" t="s">
        <v>580</v>
      </c>
      <c r="B29" s="392" t="s">
        <v>568</v>
      </c>
      <c r="C29" s="10"/>
      <c r="D29" s="10"/>
      <c r="E29" s="10"/>
      <c r="F29" s="10"/>
      <c r="G29" s="10"/>
      <c r="H29" s="10"/>
      <c r="I29" s="121"/>
      <c r="J29" s="122"/>
      <c r="K29" s="18">
        <f t="shared" si="2"/>
        <v>0</v>
      </c>
    </row>
    <row r="30" spans="1:11" hidden="1" x14ac:dyDescent="0.2">
      <c r="A30" s="181" t="s">
        <v>581</v>
      </c>
      <c r="B30" s="392" t="s">
        <v>569</v>
      </c>
      <c r="C30" s="10"/>
      <c r="D30" s="10"/>
      <c r="E30" s="10"/>
      <c r="F30" s="10"/>
      <c r="G30" s="10"/>
      <c r="H30" s="10"/>
      <c r="I30" s="121"/>
      <c r="J30" s="122"/>
      <c r="K30" s="18">
        <f t="shared" si="2"/>
        <v>0</v>
      </c>
    </row>
    <row r="31" spans="1:11" ht="25.5" hidden="1" x14ac:dyDescent="0.2">
      <c r="A31" s="181" t="s">
        <v>582</v>
      </c>
      <c r="B31" s="392" t="s">
        <v>570</v>
      </c>
      <c r="C31" s="10"/>
      <c r="D31" s="10"/>
      <c r="E31" s="10"/>
      <c r="F31" s="10"/>
      <c r="G31" s="10"/>
      <c r="H31" s="10"/>
      <c r="I31" s="121"/>
      <c r="J31" s="122"/>
      <c r="K31" s="18">
        <f t="shared" si="2"/>
        <v>0</v>
      </c>
    </row>
    <row r="32" spans="1:11" hidden="1" x14ac:dyDescent="0.2">
      <c r="A32" s="181" t="s">
        <v>572</v>
      </c>
      <c r="B32" s="392" t="s">
        <v>571</v>
      </c>
      <c r="C32" s="10"/>
      <c r="D32" s="10"/>
      <c r="E32" s="10"/>
      <c r="F32" s="10"/>
      <c r="G32" s="10"/>
      <c r="H32" s="10"/>
      <c r="I32" s="121"/>
      <c r="J32" s="122"/>
      <c r="K32" s="18">
        <f t="shared" si="2"/>
        <v>0</v>
      </c>
    </row>
    <row r="33" spans="1:11" hidden="1" x14ac:dyDescent="0.2">
      <c r="A33" s="393" t="s">
        <v>104</v>
      </c>
      <c r="B33" s="394" t="s">
        <v>105</v>
      </c>
      <c r="C33" s="13">
        <f>SUM(C22:C32)</f>
        <v>0</v>
      </c>
      <c r="D33" s="13">
        <f t="shared" ref="D33" si="3">SUM(D22:D32)</f>
        <v>0</v>
      </c>
      <c r="E33" s="13">
        <f t="shared" ref="E33" si="4">SUM(E22:E32)</f>
        <v>0</v>
      </c>
      <c r="F33" s="13">
        <f t="shared" ref="F33" si="5">SUM(F22:F32)</f>
        <v>0</v>
      </c>
      <c r="G33" s="13">
        <f t="shared" ref="G33" si="6">SUM(G22:G32)</f>
        <v>0</v>
      </c>
      <c r="H33" s="13">
        <f t="shared" ref="H33" si="7">SUM(H22:H32)</f>
        <v>0</v>
      </c>
      <c r="I33" s="13">
        <f t="shared" ref="I33" si="8">SUM(I22:I32)</f>
        <v>0</v>
      </c>
      <c r="J33" s="13">
        <f t="shared" ref="J33" si="9">SUM(J22:J32)</f>
        <v>0</v>
      </c>
      <c r="K33" s="18">
        <f>SUM(K22:K32)</f>
        <v>0</v>
      </c>
    </row>
    <row r="34" spans="1:11" hidden="1" x14ac:dyDescent="0.2">
      <c r="A34" s="403" t="s">
        <v>81</v>
      </c>
      <c r="B34" s="404" t="s">
        <v>105</v>
      </c>
      <c r="C34" s="100"/>
      <c r="D34" s="100"/>
      <c r="E34" s="100"/>
      <c r="F34" s="100"/>
      <c r="G34" s="100"/>
      <c r="H34" s="100"/>
      <c r="I34" s="100"/>
      <c r="J34" s="100"/>
      <c r="K34" s="20">
        <f t="shared" ref="K34:K35" si="10">SUM(C34:J34)</f>
        <v>0</v>
      </c>
    </row>
    <row r="35" spans="1:11" hidden="1" x14ac:dyDescent="0.2">
      <c r="A35" s="403" t="s">
        <v>89</v>
      </c>
      <c r="B35" s="404" t="s">
        <v>105</v>
      </c>
      <c r="C35" s="100"/>
      <c r="D35" s="100"/>
      <c r="E35" s="100"/>
      <c r="F35" s="100"/>
      <c r="G35" s="100"/>
      <c r="H35" s="100"/>
      <c r="I35" s="100"/>
      <c r="J35" s="100"/>
      <c r="K35" s="20">
        <f t="shared" si="10"/>
        <v>0</v>
      </c>
    </row>
    <row r="36" spans="1:11" x14ac:dyDescent="0.2">
      <c r="A36" s="184" t="s">
        <v>663</v>
      </c>
      <c r="B36" s="395"/>
      <c r="C36" s="489"/>
      <c r="D36" s="490"/>
      <c r="E36" s="490"/>
      <c r="F36" s="490"/>
      <c r="G36" s="490"/>
      <c r="H36" s="490"/>
      <c r="I36" s="490"/>
      <c r="J36" s="490"/>
      <c r="K36" s="491"/>
    </row>
    <row r="37" spans="1:11" x14ac:dyDescent="0.2">
      <c r="A37" s="390" t="s">
        <v>560</v>
      </c>
      <c r="B37" s="391" t="s">
        <v>559</v>
      </c>
      <c r="C37" s="492"/>
      <c r="D37" s="493"/>
      <c r="E37" s="493"/>
      <c r="F37" s="493"/>
      <c r="G37" s="493"/>
      <c r="H37" s="493"/>
      <c r="I37" s="493"/>
      <c r="J37" s="493"/>
      <c r="K37" s="494"/>
    </row>
    <row r="38" spans="1:11" x14ac:dyDescent="0.2">
      <c r="A38" s="181" t="s">
        <v>574</v>
      </c>
      <c r="B38" s="392" t="s">
        <v>561</v>
      </c>
      <c r="C38" s="160"/>
      <c r="D38" s="160"/>
      <c r="E38" s="160"/>
      <c r="F38" s="160"/>
      <c r="G38" s="160"/>
      <c r="H38" s="160"/>
      <c r="I38" s="160"/>
      <c r="J38" s="160"/>
      <c r="K38" s="159">
        <f>SUM(C38:J38)</f>
        <v>0</v>
      </c>
    </row>
    <row r="39" spans="1:11" x14ac:dyDescent="0.2">
      <c r="A39" s="181" t="s">
        <v>575</v>
      </c>
      <c r="B39" s="392" t="s">
        <v>562</v>
      </c>
      <c r="C39" s="160"/>
      <c r="D39" s="160"/>
      <c r="E39" s="160"/>
      <c r="F39" s="160"/>
      <c r="G39" s="160"/>
      <c r="H39" s="160"/>
      <c r="I39" s="144"/>
      <c r="J39" s="161"/>
      <c r="K39" s="159">
        <f t="shared" ref="K39:K47" si="11">SUM(C39:J39)</f>
        <v>0</v>
      </c>
    </row>
    <row r="40" spans="1:11" x14ac:dyDescent="0.2">
      <c r="A40" s="181" t="s">
        <v>576</v>
      </c>
      <c r="B40" s="392" t="s">
        <v>563</v>
      </c>
      <c r="C40" s="160">
        <f t="shared" ref="C40:H40" si="12">SUM(C8,C24)</f>
        <v>0</v>
      </c>
      <c r="D40" s="160">
        <f t="shared" si="12"/>
        <v>0</v>
      </c>
      <c r="E40" s="160">
        <v>227</v>
      </c>
      <c r="F40" s="160">
        <f t="shared" si="12"/>
        <v>0</v>
      </c>
      <c r="G40" s="160">
        <v>42</v>
      </c>
      <c r="H40" s="160">
        <f t="shared" si="12"/>
        <v>0</v>
      </c>
      <c r="I40" s="144">
        <v>27</v>
      </c>
      <c r="J40" s="161">
        <v>10</v>
      </c>
      <c r="K40" s="159">
        <f t="shared" si="11"/>
        <v>306</v>
      </c>
    </row>
    <row r="41" spans="1:11" x14ac:dyDescent="0.2">
      <c r="A41" s="181" t="s">
        <v>577</v>
      </c>
      <c r="B41" s="392" t="s">
        <v>564</v>
      </c>
      <c r="C41" s="160"/>
      <c r="D41" s="160"/>
      <c r="E41" s="160"/>
      <c r="F41" s="160"/>
      <c r="G41" s="160"/>
      <c r="H41" s="160"/>
      <c r="I41" s="144"/>
      <c r="J41" s="161"/>
      <c r="K41" s="159">
        <f t="shared" si="11"/>
        <v>0</v>
      </c>
    </row>
    <row r="42" spans="1:11" x14ac:dyDescent="0.2">
      <c r="A42" s="181" t="s">
        <v>578</v>
      </c>
      <c r="B42" s="392" t="s">
        <v>565</v>
      </c>
      <c r="C42" s="160"/>
      <c r="D42" s="160"/>
      <c r="E42" s="160"/>
      <c r="F42" s="160"/>
      <c r="G42" s="160"/>
      <c r="H42" s="160"/>
      <c r="I42" s="144"/>
      <c r="J42" s="161"/>
      <c r="K42" s="159">
        <f t="shared" si="11"/>
        <v>0</v>
      </c>
    </row>
    <row r="43" spans="1:11" x14ac:dyDescent="0.2">
      <c r="A43" s="181" t="s">
        <v>579</v>
      </c>
      <c r="B43" s="392" t="s">
        <v>566</v>
      </c>
      <c r="C43" s="160"/>
      <c r="D43" s="160"/>
      <c r="E43" s="160"/>
      <c r="F43" s="160"/>
      <c r="G43" s="160"/>
      <c r="H43" s="160"/>
      <c r="I43" s="144"/>
      <c r="J43" s="161"/>
      <c r="K43" s="159">
        <f t="shared" si="11"/>
        <v>0</v>
      </c>
    </row>
    <row r="44" spans="1:11" x14ac:dyDescent="0.2">
      <c r="A44" s="181" t="s">
        <v>573</v>
      </c>
      <c r="B44" s="392" t="s">
        <v>567</v>
      </c>
      <c r="C44" s="160"/>
      <c r="D44" s="160"/>
      <c r="E44" s="160"/>
      <c r="F44" s="160"/>
      <c r="G44" s="160"/>
      <c r="H44" s="160"/>
      <c r="I44" s="144"/>
      <c r="J44" s="161"/>
      <c r="K44" s="159">
        <f t="shared" si="11"/>
        <v>0</v>
      </c>
    </row>
    <row r="45" spans="1:11" x14ac:dyDescent="0.2">
      <c r="A45" s="181" t="s">
        <v>580</v>
      </c>
      <c r="B45" s="392" t="s">
        <v>568</v>
      </c>
      <c r="C45" s="160"/>
      <c r="D45" s="160"/>
      <c r="E45" s="160"/>
      <c r="F45" s="160"/>
      <c r="G45" s="160"/>
      <c r="H45" s="160"/>
      <c r="I45" s="144"/>
      <c r="J45" s="161"/>
      <c r="K45" s="159">
        <f t="shared" si="11"/>
        <v>0</v>
      </c>
    </row>
    <row r="46" spans="1:11" x14ac:dyDescent="0.2">
      <c r="A46" s="181" t="s">
        <v>581</v>
      </c>
      <c r="B46" s="392" t="s">
        <v>569</v>
      </c>
      <c r="C46" s="160"/>
      <c r="D46" s="160"/>
      <c r="E46" s="160"/>
      <c r="F46" s="160"/>
      <c r="G46" s="160"/>
      <c r="H46" s="160"/>
      <c r="I46" s="144"/>
      <c r="J46" s="161"/>
      <c r="K46" s="159">
        <f t="shared" si="11"/>
        <v>0</v>
      </c>
    </row>
    <row r="47" spans="1:11" ht="25.5" x14ac:dyDescent="0.2">
      <c r="A47" s="181" t="s">
        <v>582</v>
      </c>
      <c r="B47" s="392" t="s">
        <v>570</v>
      </c>
      <c r="C47" s="162"/>
      <c r="D47" s="162"/>
      <c r="E47" s="162"/>
      <c r="F47" s="162"/>
      <c r="G47" s="162"/>
      <c r="H47" s="162"/>
      <c r="I47" s="163"/>
      <c r="J47" s="164"/>
      <c r="K47" s="165">
        <f t="shared" si="11"/>
        <v>0</v>
      </c>
    </row>
    <row r="48" spans="1:11" ht="13.5" thickBot="1" x14ac:dyDescent="0.25">
      <c r="A48" s="181" t="s">
        <v>572</v>
      </c>
      <c r="B48" s="392" t="s">
        <v>571</v>
      </c>
      <c r="C48" s="160"/>
      <c r="D48" s="160"/>
      <c r="E48" s="160"/>
      <c r="F48" s="160"/>
      <c r="G48" s="160"/>
      <c r="H48" s="160"/>
      <c r="I48" s="144"/>
      <c r="J48" s="161"/>
      <c r="K48" s="159">
        <f t="shared" ref="K48" si="13">SUM(C48:J48)</f>
        <v>0</v>
      </c>
    </row>
    <row r="49" spans="1:11" x14ac:dyDescent="0.2">
      <c r="A49" s="252" t="s">
        <v>106</v>
      </c>
      <c r="B49" s="253" t="s">
        <v>105</v>
      </c>
      <c r="C49" s="254">
        <f>SUM(C17,C33)</f>
        <v>0</v>
      </c>
      <c r="D49" s="254">
        <f t="shared" ref="D49:H49" si="14">SUM(D17,D33)</f>
        <v>0</v>
      </c>
      <c r="E49" s="254">
        <v>227</v>
      </c>
      <c r="F49" s="254">
        <f t="shared" si="14"/>
        <v>0</v>
      </c>
      <c r="G49" s="254">
        <v>42</v>
      </c>
      <c r="H49" s="254">
        <f t="shared" si="14"/>
        <v>0</v>
      </c>
      <c r="I49" s="254">
        <v>27</v>
      </c>
      <c r="J49" s="255">
        <v>10</v>
      </c>
      <c r="K49" s="256">
        <f>SUM(K38:K48)</f>
        <v>306</v>
      </c>
    </row>
    <row r="50" spans="1:11" x14ac:dyDescent="0.2">
      <c r="A50" s="64" t="s">
        <v>87</v>
      </c>
      <c r="B50" s="170" t="s">
        <v>105</v>
      </c>
      <c r="C50" s="121">
        <f t="shared" ref="C50:H50" si="15">SUM(C18,C34)</f>
        <v>0</v>
      </c>
      <c r="D50" s="121">
        <f t="shared" si="15"/>
        <v>0</v>
      </c>
      <c r="E50" s="121">
        <v>112</v>
      </c>
      <c r="F50" s="121">
        <f t="shared" si="15"/>
        <v>0</v>
      </c>
      <c r="G50" s="121">
        <v>23</v>
      </c>
      <c r="H50" s="121">
        <f t="shared" si="15"/>
        <v>0</v>
      </c>
      <c r="I50" s="121">
        <v>15</v>
      </c>
      <c r="J50" s="121">
        <v>2</v>
      </c>
      <c r="K50" s="18">
        <f t="shared" ref="K50:K51" si="16">SUM(C50:J50)</f>
        <v>152</v>
      </c>
    </row>
    <row r="51" spans="1:11" ht="13.5" thickBot="1" x14ac:dyDescent="0.25">
      <c r="A51" s="147" t="s">
        <v>88</v>
      </c>
      <c r="B51" s="171" t="s">
        <v>105</v>
      </c>
      <c r="C51" s="169">
        <f t="shared" ref="C51:H51" si="17">SUM(C19,C35)</f>
        <v>0</v>
      </c>
      <c r="D51" s="169">
        <f t="shared" si="17"/>
        <v>0</v>
      </c>
      <c r="E51" s="169">
        <v>20</v>
      </c>
      <c r="F51" s="169">
        <f t="shared" si="17"/>
        <v>0</v>
      </c>
      <c r="G51" s="169">
        <v>13</v>
      </c>
      <c r="H51" s="169">
        <f t="shared" si="17"/>
        <v>0</v>
      </c>
      <c r="I51" s="169">
        <v>7</v>
      </c>
      <c r="J51" s="169">
        <v>1</v>
      </c>
      <c r="K51" s="19">
        <f t="shared" si="16"/>
        <v>41</v>
      </c>
    </row>
    <row r="53" spans="1:11" x14ac:dyDescent="0.2">
      <c r="A53" s="521" t="s">
        <v>156</v>
      </c>
      <c r="B53" s="521"/>
      <c r="C53" s="521"/>
      <c r="D53" s="521"/>
      <c r="E53" s="521"/>
      <c r="F53" s="521"/>
      <c r="G53" s="521"/>
      <c r="H53" s="521"/>
      <c r="I53" s="521"/>
      <c r="J53" s="521"/>
      <c r="K53" s="521"/>
    </row>
    <row r="54" spans="1:11" x14ac:dyDescent="0.2">
      <c r="A54" s="2" t="s">
        <v>5</v>
      </c>
    </row>
    <row r="55" spans="1:11" x14ac:dyDescent="0.2">
      <c r="A55" s="4" t="s">
        <v>6</v>
      </c>
    </row>
  </sheetData>
  <mergeCells count="12">
    <mergeCell ref="A53:K53"/>
    <mergeCell ref="C4:K4"/>
    <mergeCell ref="C5:K5"/>
    <mergeCell ref="C20:K20"/>
    <mergeCell ref="C21:K21"/>
    <mergeCell ref="C36:K36"/>
    <mergeCell ref="C37:K37"/>
    <mergeCell ref="I2:J2"/>
    <mergeCell ref="A1:K1"/>
    <mergeCell ref="C2:D2"/>
    <mergeCell ref="E2:F2"/>
    <mergeCell ref="G2:H2"/>
  </mergeCells>
  <pageMargins left="0.7" right="0.7" top="0.75" bottom="0.75" header="0.3" footer="0.3"/>
  <pageSetup paperSize="9" fitToHeight="0" orientation="landscape" r:id="rId1"/>
  <ignoredErrors>
    <ignoredError sqref="B6:B16 B22:B32 B38:B48" numberStoredAsText="1"/>
    <ignoredError sqref="K17 K33"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50"/>
  <sheetViews>
    <sheetView workbookViewId="0">
      <selection activeCell="E61" sqref="E61"/>
    </sheetView>
  </sheetViews>
  <sheetFormatPr defaultColWidth="9.28515625" defaultRowHeight="12.75" x14ac:dyDescent="0.2"/>
  <cols>
    <col min="1" max="1" width="47.7109375" style="2" customWidth="1"/>
    <col min="2" max="2" width="6.7109375" style="3" customWidth="1"/>
    <col min="3" max="3" width="8.28515625" style="1" customWidth="1"/>
    <col min="4" max="4" width="6.7109375" style="1" customWidth="1"/>
    <col min="5" max="5" width="8.5703125" style="1" customWidth="1"/>
    <col min="6" max="6" width="7.42578125" style="1" customWidth="1"/>
    <col min="7" max="7" width="8.7109375" style="1" customWidth="1"/>
    <col min="8" max="8" width="7" style="1" customWidth="1"/>
    <col min="9" max="16384" width="9.28515625" style="1"/>
  </cols>
  <sheetData>
    <row r="1" spans="1:11" ht="33.75" customHeight="1" x14ac:dyDescent="0.2">
      <c r="A1" s="519" t="s">
        <v>525</v>
      </c>
      <c r="B1" s="520"/>
      <c r="C1" s="520"/>
      <c r="D1" s="520"/>
      <c r="E1" s="520"/>
      <c r="F1" s="520"/>
      <c r="G1" s="520"/>
      <c r="H1" s="520"/>
      <c r="I1" s="520"/>
      <c r="J1" s="520"/>
      <c r="K1" s="507"/>
    </row>
    <row r="2" spans="1:11" s="5" customFormat="1" ht="38.25" customHeight="1" x14ac:dyDescent="0.2">
      <c r="A2" s="14" t="s">
        <v>663</v>
      </c>
      <c r="B2" s="8"/>
      <c r="C2" s="498" t="s">
        <v>0</v>
      </c>
      <c r="D2" s="498"/>
      <c r="E2" s="498" t="s">
        <v>2</v>
      </c>
      <c r="F2" s="498"/>
      <c r="G2" s="498" t="s">
        <v>1</v>
      </c>
      <c r="H2" s="498"/>
      <c r="I2" s="499" t="s">
        <v>3</v>
      </c>
      <c r="J2" s="500"/>
      <c r="K2" s="44" t="s">
        <v>4</v>
      </c>
    </row>
    <row r="3" spans="1:11" s="5" customFormat="1" ht="13.5" customHeight="1" thickBot="1" x14ac:dyDescent="0.25">
      <c r="A3" s="43"/>
      <c r="B3" s="47"/>
      <c r="C3" s="48" t="s">
        <v>7</v>
      </c>
      <c r="D3" s="48" t="s">
        <v>8</v>
      </c>
      <c r="E3" s="48" t="s">
        <v>7</v>
      </c>
      <c r="F3" s="48" t="s">
        <v>8</v>
      </c>
      <c r="G3" s="48" t="s">
        <v>7</v>
      </c>
      <c r="H3" s="48" t="s">
        <v>8</v>
      </c>
      <c r="I3" s="125" t="s">
        <v>7</v>
      </c>
      <c r="J3" s="125" t="s">
        <v>8</v>
      </c>
      <c r="K3" s="41"/>
    </row>
    <row r="4" spans="1:11" s="6" customFormat="1" hidden="1" x14ac:dyDescent="0.2">
      <c r="A4" s="110" t="s">
        <v>9</v>
      </c>
      <c r="B4" s="46"/>
      <c r="C4" s="495"/>
      <c r="D4" s="496"/>
      <c r="E4" s="496"/>
      <c r="F4" s="496"/>
      <c r="G4" s="496"/>
      <c r="H4" s="496"/>
      <c r="I4" s="496"/>
      <c r="J4" s="496"/>
      <c r="K4" s="497"/>
    </row>
    <row r="5" spans="1:11" s="2" customFormat="1" hidden="1" x14ac:dyDescent="0.2">
      <c r="A5" s="390" t="s">
        <v>560</v>
      </c>
      <c r="B5" s="391" t="s">
        <v>559</v>
      </c>
      <c r="C5" s="492"/>
      <c r="D5" s="493"/>
      <c r="E5" s="493"/>
      <c r="F5" s="493"/>
      <c r="G5" s="493"/>
      <c r="H5" s="493"/>
      <c r="I5" s="493"/>
      <c r="J5" s="493"/>
      <c r="K5" s="494"/>
    </row>
    <row r="6" spans="1:11" hidden="1" x14ac:dyDescent="0.2">
      <c r="A6" s="181" t="s">
        <v>574</v>
      </c>
      <c r="B6" s="392" t="s">
        <v>561</v>
      </c>
      <c r="C6" s="10"/>
      <c r="D6" s="10"/>
      <c r="E6" s="10"/>
      <c r="F6" s="10"/>
      <c r="G6" s="10"/>
      <c r="H6" s="10"/>
      <c r="I6" s="121"/>
      <c r="J6" s="122"/>
      <c r="K6" s="18">
        <f>SUM(C6:J6)</f>
        <v>0</v>
      </c>
    </row>
    <row r="7" spans="1:11" hidden="1" x14ac:dyDescent="0.2">
      <c r="A7" s="181" t="s">
        <v>575</v>
      </c>
      <c r="B7" s="392" t="s">
        <v>562</v>
      </c>
      <c r="C7" s="10"/>
      <c r="D7" s="10"/>
      <c r="E7" s="10"/>
      <c r="F7" s="10"/>
      <c r="G7" s="10"/>
      <c r="H7" s="10"/>
      <c r="I7" s="121"/>
      <c r="J7" s="122"/>
      <c r="K7" s="18">
        <f t="shared" ref="K7:K15" si="0">SUM(C7:J7)</f>
        <v>0</v>
      </c>
    </row>
    <row r="8" spans="1:11" hidden="1" x14ac:dyDescent="0.2">
      <c r="A8" s="181" t="s">
        <v>576</v>
      </c>
      <c r="B8" s="392" t="s">
        <v>563</v>
      </c>
      <c r="C8" s="10"/>
      <c r="D8" s="10"/>
      <c r="E8" s="10"/>
      <c r="F8" s="10"/>
      <c r="G8" s="10"/>
      <c r="H8" s="10"/>
      <c r="I8" s="121"/>
      <c r="J8" s="122"/>
      <c r="K8" s="18">
        <f t="shared" si="0"/>
        <v>0</v>
      </c>
    </row>
    <row r="9" spans="1:11" hidden="1" x14ac:dyDescent="0.2">
      <c r="A9" s="181" t="s">
        <v>577</v>
      </c>
      <c r="B9" s="392" t="s">
        <v>564</v>
      </c>
      <c r="C9" s="10"/>
      <c r="D9" s="10"/>
      <c r="E9" s="10"/>
      <c r="F9" s="10"/>
      <c r="G9" s="10"/>
      <c r="H9" s="10"/>
      <c r="I9" s="121"/>
      <c r="J9" s="122"/>
      <c r="K9" s="18">
        <f t="shared" si="0"/>
        <v>0</v>
      </c>
    </row>
    <row r="10" spans="1:11" hidden="1" x14ac:dyDescent="0.2">
      <c r="A10" s="181" t="s">
        <v>578</v>
      </c>
      <c r="B10" s="392" t="s">
        <v>565</v>
      </c>
      <c r="C10" s="10"/>
      <c r="D10" s="10"/>
      <c r="E10" s="10"/>
      <c r="F10" s="10"/>
      <c r="G10" s="10"/>
      <c r="H10" s="10"/>
      <c r="I10" s="121"/>
      <c r="J10" s="122"/>
      <c r="K10" s="18">
        <f t="shared" si="0"/>
        <v>0</v>
      </c>
    </row>
    <row r="11" spans="1:11" hidden="1" x14ac:dyDescent="0.2">
      <c r="A11" s="181" t="s">
        <v>579</v>
      </c>
      <c r="B11" s="392" t="s">
        <v>566</v>
      </c>
      <c r="C11" s="10"/>
      <c r="D11" s="10"/>
      <c r="E11" s="10"/>
      <c r="F11" s="10"/>
      <c r="G11" s="10"/>
      <c r="H11" s="10"/>
      <c r="I11" s="121"/>
      <c r="J11" s="122"/>
      <c r="K11" s="18">
        <f t="shared" si="0"/>
        <v>0</v>
      </c>
    </row>
    <row r="12" spans="1:11" hidden="1" x14ac:dyDescent="0.2">
      <c r="A12" s="181" t="s">
        <v>573</v>
      </c>
      <c r="B12" s="392" t="s">
        <v>567</v>
      </c>
      <c r="C12" s="10"/>
      <c r="D12" s="10"/>
      <c r="E12" s="10"/>
      <c r="F12" s="10"/>
      <c r="G12" s="10"/>
      <c r="H12" s="10"/>
      <c r="I12" s="121"/>
      <c r="J12" s="122"/>
      <c r="K12" s="18">
        <f t="shared" si="0"/>
        <v>0</v>
      </c>
    </row>
    <row r="13" spans="1:11" hidden="1" x14ac:dyDescent="0.2">
      <c r="A13" s="181" t="s">
        <v>580</v>
      </c>
      <c r="B13" s="392" t="s">
        <v>568</v>
      </c>
      <c r="C13" s="10"/>
      <c r="D13" s="10"/>
      <c r="E13" s="10"/>
      <c r="F13" s="10"/>
      <c r="G13" s="10"/>
      <c r="H13" s="10"/>
      <c r="I13" s="121"/>
      <c r="J13" s="122"/>
      <c r="K13" s="18">
        <f t="shared" si="0"/>
        <v>0</v>
      </c>
    </row>
    <row r="14" spans="1:11" hidden="1" x14ac:dyDescent="0.2">
      <c r="A14" s="181" t="s">
        <v>581</v>
      </c>
      <c r="B14" s="392" t="s">
        <v>569</v>
      </c>
      <c r="C14" s="10"/>
      <c r="D14" s="10"/>
      <c r="E14" s="10"/>
      <c r="F14" s="10"/>
      <c r="G14" s="10"/>
      <c r="H14" s="10"/>
      <c r="I14" s="121"/>
      <c r="J14" s="122"/>
      <c r="K14" s="18">
        <f t="shared" si="0"/>
        <v>0</v>
      </c>
    </row>
    <row r="15" spans="1:11" ht="25.5" hidden="1" x14ac:dyDescent="0.2">
      <c r="A15" s="181" t="s">
        <v>582</v>
      </c>
      <c r="B15" s="392" t="s">
        <v>570</v>
      </c>
      <c r="C15" s="10"/>
      <c r="D15" s="10"/>
      <c r="E15" s="10"/>
      <c r="F15" s="10"/>
      <c r="G15" s="10"/>
      <c r="H15" s="10"/>
      <c r="I15" s="121"/>
      <c r="J15" s="122"/>
      <c r="K15" s="18">
        <f t="shared" si="0"/>
        <v>0</v>
      </c>
    </row>
    <row r="16" spans="1:11" hidden="1" x14ac:dyDescent="0.2">
      <c r="A16" s="181" t="s">
        <v>572</v>
      </c>
      <c r="B16" s="392" t="s">
        <v>571</v>
      </c>
      <c r="C16" s="10"/>
      <c r="D16" s="10"/>
      <c r="E16" s="10"/>
      <c r="F16" s="10"/>
      <c r="G16" s="10"/>
      <c r="H16" s="10"/>
      <c r="I16" s="121"/>
      <c r="J16" s="122"/>
      <c r="K16" s="18">
        <f t="shared" ref="K16" si="1">SUM(C16:J16)</f>
        <v>0</v>
      </c>
    </row>
    <row r="17" spans="1:11" hidden="1" x14ac:dyDescent="0.2">
      <c r="A17" s="393" t="s">
        <v>104</v>
      </c>
      <c r="B17" s="394" t="s">
        <v>105</v>
      </c>
      <c r="C17" s="13">
        <f>SUM(C6:C16)</f>
        <v>0</v>
      </c>
      <c r="D17" s="13">
        <f t="shared" ref="D17:J17" si="2">SUM(D6:D16)</f>
        <v>0</v>
      </c>
      <c r="E17" s="13">
        <f t="shared" si="2"/>
        <v>0</v>
      </c>
      <c r="F17" s="13">
        <f t="shared" si="2"/>
        <v>0</v>
      </c>
      <c r="G17" s="13">
        <f t="shared" si="2"/>
        <v>0</v>
      </c>
      <c r="H17" s="13">
        <f t="shared" si="2"/>
        <v>0</v>
      </c>
      <c r="I17" s="13">
        <f t="shared" si="2"/>
        <v>0</v>
      </c>
      <c r="J17" s="13">
        <f t="shared" si="2"/>
        <v>0</v>
      </c>
      <c r="K17" s="173">
        <f>SUM(K6:K16)</f>
        <v>0</v>
      </c>
    </row>
    <row r="18" spans="1:11" s="6" customFormat="1" hidden="1" x14ac:dyDescent="0.2">
      <c r="A18" s="184" t="s">
        <v>10</v>
      </c>
      <c r="B18" s="395"/>
      <c r="C18" s="489"/>
      <c r="D18" s="490"/>
      <c r="E18" s="490"/>
      <c r="F18" s="490"/>
      <c r="G18" s="490"/>
      <c r="H18" s="490"/>
      <c r="I18" s="490"/>
      <c r="J18" s="490"/>
      <c r="K18" s="491"/>
    </row>
    <row r="19" spans="1:11" s="2" customFormat="1" hidden="1" x14ac:dyDescent="0.2">
      <c r="A19" s="390" t="s">
        <v>560</v>
      </c>
      <c r="B19" s="391" t="s">
        <v>559</v>
      </c>
      <c r="C19" s="492"/>
      <c r="D19" s="493"/>
      <c r="E19" s="493"/>
      <c r="F19" s="493"/>
      <c r="G19" s="493"/>
      <c r="H19" s="493"/>
      <c r="I19" s="493"/>
      <c r="J19" s="493"/>
      <c r="K19" s="494"/>
    </row>
    <row r="20" spans="1:11" hidden="1" x14ac:dyDescent="0.2">
      <c r="A20" s="181" t="s">
        <v>574</v>
      </c>
      <c r="B20" s="392" t="s">
        <v>561</v>
      </c>
      <c r="C20" s="10"/>
      <c r="D20" s="10"/>
      <c r="E20" s="10"/>
      <c r="F20" s="10"/>
      <c r="G20" s="10"/>
      <c r="H20" s="10"/>
      <c r="I20" s="121"/>
      <c r="J20" s="122"/>
      <c r="K20" s="18">
        <f>SUM(C20:J20)</f>
        <v>0</v>
      </c>
    </row>
    <row r="21" spans="1:11" hidden="1" x14ac:dyDescent="0.2">
      <c r="A21" s="181" t="s">
        <v>575</v>
      </c>
      <c r="B21" s="392" t="s">
        <v>562</v>
      </c>
      <c r="C21" s="10"/>
      <c r="D21" s="10"/>
      <c r="E21" s="10"/>
      <c r="F21" s="10"/>
      <c r="G21" s="10"/>
      <c r="H21" s="10"/>
      <c r="I21" s="121"/>
      <c r="J21" s="122"/>
      <c r="K21" s="18">
        <f t="shared" ref="K21:K29" si="3">SUM(C21:J21)</f>
        <v>0</v>
      </c>
    </row>
    <row r="22" spans="1:11" hidden="1" x14ac:dyDescent="0.2">
      <c r="A22" s="181" t="s">
        <v>576</v>
      </c>
      <c r="B22" s="392" t="s">
        <v>563</v>
      </c>
      <c r="C22" s="10"/>
      <c r="D22" s="10"/>
      <c r="E22" s="10"/>
      <c r="F22" s="10"/>
      <c r="G22" s="10"/>
      <c r="H22" s="10"/>
      <c r="I22" s="121"/>
      <c r="J22" s="122"/>
      <c r="K22" s="18">
        <f t="shared" si="3"/>
        <v>0</v>
      </c>
    </row>
    <row r="23" spans="1:11" hidden="1" x14ac:dyDescent="0.2">
      <c r="A23" s="181" t="s">
        <v>577</v>
      </c>
      <c r="B23" s="392" t="s">
        <v>564</v>
      </c>
      <c r="C23" s="10"/>
      <c r="D23" s="10"/>
      <c r="E23" s="10"/>
      <c r="F23" s="10"/>
      <c r="G23" s="10"/>
      <c r="H23" s="10"/>
      <c r="I23" s="121"/>
      <c r="J23" s="122"/>
      <c r="K23" s="18">
        <f t="shared" si="3"/>
        <v>0</v>
      </c>
    </row>
    <row r="24" spans="1:11" hidden="1" x14ac:dyDescent="0.2">
      <c r="A24" s="181" t="s">
        <v>578</v>
      </c>
      <c r="B24" s="392" t="s">
        <v>565</v>
      </c>
      <c r="C24" s="10"/>
      <c r="D24" s="10"/>
      <c r="E24" s="10"/>
      <c r="F24" s="10"/>
      <c r="G24" s="10"/>
      <c r="H24" s="10"/>
      <c r="I24" s="121"/>
      <c r="J24" s="122"/>
      <c r="K24" s="18">
        <f t="shared" si="3"/>
        <v>0</v>
      </c>
    </row>
    <row r="25" spans="1:11" hidden="1" x14ac:dyDescent="0.2">
      <c r="A25" s="181" t="s">
        <v>579</v>
      </c>
      <c r="B25" s="392" t="s">
        <v>566</v>
      </c>
      <c r="C25" s="10"/>
      <c r="D25" s="10"/>
      <c r="E25" s="10"/>
      <c r="F25" s="10"/>
      <c r="G25" s="10"/>
      <c r="H25" s="10"/>
      <c r="I25" s="121"/>
      <c r="J25" s="122"/>
      <c r="K25" s="18">
        <f t="shared" si="3"/>
        <v>0</v>
      </c>
    </row>
    <row r="26" spans="1:11" hidden="1" x14ac:dyDescent="0.2">
      <c r="A26" s="181" t="s">
        <v>573</v>
      </c>
      <c r="B26" s="392" t="s">
        <v>567</v>
      </c>
      <c r="C26" s="10"/>
      <c r="D26" s="10"/>
      <c r="E26" s="10"/>
      <c r="F26" s="10"/>
      <c r="G26" s="10"/>
      <c r="H26" s="10"/>
      <c r="I26" s="121"/>
      <c r="J26" s="122"/>
      <c r="K26" s="18">
        <f t="shared" si="3"/>
        <v>0</v>
      </c>
    </row>
    <row r="27" spans="1:11" hidden="1" x14ac:dyDescent="0.2">
      <c r="A27" s="181" t="s">
        <v>580</v>
      </c>
      <c r="B27" s="392" t="s">
        <v>568</v>
      </c>
      <c r="C27" s="10"/>
      <c r="D27" s="10"/>
      <c r="E27" s="10"/>
      <c r="F27" s="10"/>
      <c r="G27" s="10"/>
      <c r="H27" s="10"/>
      <c r="I27" s="121"/>
      <c r="J27" s="122"/>
      <c r="K27" s="18">
        <f t="shared" si="3"/>
        <v>0</v>
      </c>
    </row>
    <row r="28" spans="1:11" hidden="1" x14ac:dyDescent="0.2">
      <c r="A28" s="181" t="s">
        <v>581</v>
      </c>
      <c r="B28" s="392" t="s">
        <v>569</v>
      </c>
      <c r="C28" s="10"/>
      <c r="D28" s="10"/>
      <c r="E28" s="10"/>
      <c r="F28" s="10"/>
      <c r="G28" s="10"/>
      <c r="H28" s="10"/>
      <c r="I28" s="121"/>
      <c r="J28" s="122"/>
      <c r="K28" s="18">
        <f t="shared" si="3"/>
        <v>0</v>
      </c>
    </row>
    <row r="29" spans="1:11" ht="25.5" hidden="1" x14ac:dyDescent="0.2">
      <c r="A29" s="181" t="s">
        <v>582</v>
      </c>
      <c r="B29" s="392" t="s">
        <v>570</v>
      </c>
      <c r="C29" s="22"/>
      <c r="D29" s="22"/>
      <c r="E29" s="22"/>
      <c r="F29" s="22"/>
      <c r="G29" s="22"/>
      <c r="H29" s="22"/>
      <c r="I29" s="123"/>
      <c r="J29" s="124"/>
      <c r="K29" s="23">
        <f t="shared" si="3"/>
        <v>0</v>
      </c>
    </row>
    <row r="30" spans="1:11" hidden="1" x14ac:dyDescent="0.2">
      <c r="A30" s="181" t="s">
        <v>572</v>
      </c>
      <c r="B30" s="392" t="s">
        <v>571</v>
      </c>
      <c r="C30" s="22"/>
      <c r="D30" s="22"/>
      <c r="E30" s="22"/>
      <c r="F30" s="22"/>
      <c r="G30" s="22"/>
      <c r="H30" s="22"/>
      <c r="I30" s="123"/>
      <c r="J30" s="124"/>
      <c r="K30" s="23">
        <f t="shared" ref="K30" si="4">SUM(C30:J30)</f>
        <v>0</v>
      </c>
    </row>
    <row r="31" spans="1:11" hidden="1" x14ac:dyDescent="0.2">
      <c r="A31" s="396" t="s">
        <v>104</v>
      </c>
      <c r="B31" s="397" t="s">
        <v>105</v>
      </c>
      <c r="C31" s="13">
        <f>SUM(C20:C30)</f>
        <v>0</v>
      </c>
      <c r="D31" s="13">
        <f t="shared" ref="D31" si="5">SUM(D20:D30)</f>
        <v>0</v>
      </c>
      <c r="E31" s="13">
        <f t="shared" ref="E31" si="6">SUM(E20:E30)</f>
        <v>0</v>
      </c>
      <c r="F31" s="13">
        <f t="shared" ref="F31" si="7">SUM(F20:F30)</f>
        <v>0</v>
      </c>
      <c r="G31" s="13">
        <f t="shared" ref="G31" si="8">SUM(G20:G30)</f>
        <v>0</v>
      </c>
      <c r="H31" s="13">
        <f t="shared" ref="H31" si="9">SUM(H20:H30)</f>
        <v>0</v>
      </c>
      <c r="I31" s="13">
        <f t="shared" ref="I31" si="10">SUM(I20:I30)</f>
        <v>0</v>
      </c>
      <c r="J31" s="13">
        <f t="shared" ref="J31" si="11">SUM(J20:J30)</f>
        <v>0</v>
      </c>
      <c r="K31" s="177">
        <f>SUM(K20:K30)</f>
        <v>0</v>
      </c>
    </row>
    <row r="32" spans="1:11" x14ac:dyDescent="0.2">
      <c r="A32" s="184" t="s">
        <v>663</v>
      </c>
      <c r="B32" s="395"/>
      <c r="C32" s="489"/>
      <c r="D32" s="490"/>
      <c r="E32" s="490"/>
      <c r="F32" s="490"/>
      <c r="G32" s="490"/>
      <c r="H32" s="490"/>
      <c r="I32" s="490"/>
      <c r="J32" s="490"/>
      <c r="K32" s="491"/>
    </row>
    <row r="33" spans="1:11" x14ac:dyDescent="0.2">
      <c r="A33" s="390" t="s">
        <v>560</v>
      </c>
      <c r="B33" s="391" t="s">
        <v>559</v>
      </c>
      <c r="C33" s="492"/>
      <c r="D33" s="493"/>
      <c r="E33" s="493"/>
      <c r="F33" s="493"/>
      <c r="G33" s="493"/>
      <c r="H33" s="493"/>
      <c r="I33" s="493"/>
      <c r="J33" s="493"/>
      <c r="K33" s="494"/>
    </row>
    <row r="34" spans="1:11" x14ac:dyDescent="0.2">
      <c r="A34" s="181" t="s">
        <v>574</v>
      </c>
      <c r="B34" s="392" t="s">
        <v>561</v>
      </c>
      <c r="C34" s="160"/>
      <c r="D34" s="160"/>
      <c r="E34" s="160"/>
      <c r="F34" s="160"/>
      <c r="G34" s="160"/>
      <c r="H34" s="160"/>
      <c r="I34" s="144"/>
      <c r="J34" s="161"/>
      <c r="K34" s="159">
        <f>SUM(C34:J34)</f>
        <v>0</v>
      </c>
    </row>
    <row r="35" spans="1:11" x14ac:dyDescent="0.2">
      <c r="A35" s="181" t="s">
        <v>575</v>
      </c>
      <c r="B35" s="392" t="s">
        <v>562</v>
      </c>
      <c r="C35" s="160"/>
      <c r="D35" s="160"/>
      <c r="E35" s="160"/>
      <c r="F35" s="160"/>
      <c r="G35" s="160"/>
      <c r="H35" s="160"/>
      <c r="I35" s="144"/>
      <c r="J35" s="161"/>
      <c r="K35" s="159">
        <f t="shared" ref="K35:K42" si="12">SUM(C35:J35)</f>
        <v>0</v>
      </c>
    </row>
    <row r="36" spans="1:11" x14ac:dyDescent="0.2">
      <c r="A36" s="181" t="s">
        <v>576</v>
      </c>
      <c r="B36" s="392" t="s">
        <v>563</v>
      </c>
      <c r="C36" s="160">
        <f t="shared" ref="C36:C45" si="13">SUM(C8,C22)</f>
        <v>0</v>
      </c>
      <c r="D36" s="160">
        <f t="shared" ref="D36:J36" si="14">SUM(D8,D22)</f>
        <v>0</v>
      </c>
      <c r="E36" s="160">
        <f t="shared" si="14"/>
        <v>0</v>
      </c>
      <c r="F36" s="160">
        <f t="shared" si="14"/>
        <v>0</v>
      </c>
      <c r="G36" s="160">
        <f t="shared" si="14"/>
        <v>0</v>
      </c>
      <c r="H36" s="160">
        <f t="shared" si="14"/>
        <v>0</v>
      </c>
      <c r="I36" s="144">
        <f t="shared" si="14"/>
        <v>0</v>
      </c>
      <c r="J36" s="161">
        <f t="shared" si="14"/>
        <v>0</v>
      </c>
      <c r="K36" s="159">
        <f t="shared" si="12"/>
        <v>0</v>
      </c>
    </row>
    <row r="37" spans="1:11" x14ac:dyDescent="0.2">
      <c r="A37" s="181" t="s">
        <v>577</v>
      </c>
      <c r="B37" s="392" t="s">
        <v>564</v>
      </c>
      <c r="C37" s="160"/>
      <c r="D37" s="160"/>
      <c r="E37" s="160"/>
      <c r="F37" s="160"/>
      <c r="G37" s="160"/>
      <c r="H37" s="160"/>
      <c r="I37" s="144"/>
      <c r="J37" s="161"/>
      <c r="K37" s="159">
        <f t="shared" si="12"/>
        <v>0</v>
      </c>
    </row>
    <row r="38" spans="1:11" x14ac:dyDescent="0.2">
      <c r="A38" s="181" t="s">
        <v>578</v>
      </c>
      <c r="B38" s="392" t="s">
        <v>565</v>
      </c>
      <c r="C38" s="160"/>
      <c r="D38" s="160"/>
      <c r="E38" s="160"/>
      <c r="F38" s="160"/>
      <c r="G38" s="160"/>
      <c r="H38" s="160"/>
      <c r="I38" s="144"/>
      <c r="J38" s="161"/>
      <c r="K38" s="159">
        <f t="shared" si="12"/>
        <v>0</v>
      </c>
    </row>
    <row r="39" spans="1:11" x14ac:dyDescent="0.2">
      <c r="A39" s="181" t="s">
        <v>579</v>
      </c>
      <c r="B39" s="392" t="s">
        <v>566</v>
      </c>
      <c r="C39" s="160"/>
      <c r="D39" s="160"/>
      <c r="E39" s="160"/>
      <c r="F39" s="160"/>
      <c r="G39" s="160"/>
      <c r="H39" s="160"/>
      <c r="I39" s="144"/>
      <c r="J39" s="161"/>
      <c r="K39" s="159">
        <f t="shared" si="12"/>
        <v>0</v>
      </c>
    </row>
    <row r="40" spans="1:11" x14ac:dyDescent="0.2">
      <c r="A40" s="181" t="s">
        <v>573</v>
      </c>
      <c r="B40" s="392" t="s">
        <v>567</v>
      </c>
      <c r="C40" s="160"/>
      <c r="D40" s="160"/>
      <c r="E40" s="160"/>
      <c r="F40" s="160"/>
      <c r="G40" s="160"/>
      <c r="H40" s="160"/>
      <c r="I40" s="144"/>
      <c r="J40" s="161"/>
      <c r="K40" s="159">
        <f t="shared" si="12"/>
        <v>0</v>
      </c>
    </row>
    <row r="41" spans="1:11" x14ac:dyDescent="0.2">
      <c r="A41" s="181" t="s">
        <v>580</v>
      </c>
      <c r="B41" s="392" t="s">
        <v>568</v>
      </c>
      <c r="C41" s="160"/>
      <c r="D41" s="160"/>
      <c r="E41" s="160"/>
      <c r="F41" s="160"/>
      <c r="G41" s="160"/>
      <c r="H41" s="160"/>
      <c r="I41" s="144"/>
      <c r="J41" s="161"/>
      <c r="K41" s="159">
        <f t="shared" si="12"/>
        <v>0</v>
      </c>
    </row>
    <row r="42" spans="1:11" x14ac:dyDescent="0.2">
      <c r="A42" s="181" t="s">
        <v>581</v>
      </c>
      <c r="B42" s="392" t="s">
        <v>569</v>
      </c>
      <c r="C42" s="160"/>
      <c r="D42" s="160"/>
      <c r="E42" s="160"/>
      <c r="F42" s="160"/>
      <c r="G42" s="160"/>
      <c r="H42" s="160"/>
      <c r="I42" s="144"/>
      <c r="J42" s="161"/>
      <c r="K42" s="159">
        <f t="shared" si="12"/>
        <v>0</v>
      </c>
    </row>
    <row r="43" spans="1:11" ht="25.5" x14ac:dyDescent="0.2">
      <c r="A43" s="181" t="s">
        <v>582</v>
      </c>
      <c r="B43" s="392" t="s">
        <v>570</v>
      </c>
      <c r="C43" s="160"/>
      <c r="D43" s="160"/>
      <c r="E43" s="160"/>
      <c r="F43" s="160"/>
      <c r="G43" s="160"/>
      <c r="H43" s="160"/>
      <c r="I43" s="144"/>
      <c r="J43" s="161"/>
      <c r="K43" s="159">
        <f t="shared" ref="K43:K44" si="15">SUM(C43:J43)</f>
        <v>0</v>
      </c>
    </row>
    <row r="44" spans="1:11" ht="13.5" thickBot="1" x14ac:dyDescent="0.25">
      <c r="A44" s="181" t="s">
        <v>572</v>
      </c>
      <c r="B44" s="392" t="s">
        <v>571</v>
      </c>
      <c r="C44" s="376"/>
      <c r="D44" s="376"/>
      <c r="E44" s="376"/>
      <c r="F44" s="376"/>
      <c r="G44" s="376"/>
      <c r="H44" s="376"/>
      <c r="I44" s="187"/>
      <c r="J44" s="188"/>
      <c r="K44" s="302">
        <f t="shared" si="15"/>
        <v>0</v>
      </c>
    </row>
    <row r="45" spans="1:11" ht="13.5" thickBot="1" x14ac:dyDescent="0.25">
      <c r="A45" s="103" t="s">
        <v>106</v>
      </c>
      <c r="B45" s="172" t="s">
        <v>105</v>
      </c>
      <c r="C45" s="104">
        <f t="shared" si="13"/>
        <v>0</v>
      </c>
      <c r="D45" s="104">
        <f t="shared" ref="D45:J45" si="16">SUM(D17,D31)</f>
        <v>0</v>
      </c>
      <c r="E45" s="104">
        <f t="shared" si="16"/>
        <v>0</v>
      </c>
      <c r="F45" s="104">
        <f t="shared" si="16"/>
        <v>0</v>
      </c>
      <c r="G45" s="104">
        <f t="shared" si="16"/>
        <v>0</v>
      </c>
      <c r="H45" s="104">
        <f t="shared" si="16"/>
        <v>0</v>
      </c>
      <c r="I45" s="104">
        <f t="shared" si="16"/>
        <v>0</v>
      </c>
      <c r="J45" s="104">
        <f t="shared" si="16"/>
        <v>0</v>
      </c>
      <c r="K45" s="105">
        <f>SUM(K34:K44)</f>
        <v>0</v>
      </c>
    </row>
    <row r="47" spans="1:11" x14ac:dyDescent="0.2">
      <c r="A47" s="521" t="s">
        <v>156</v>
      </c>
      <c r="B47" s="521"/>
      <c r="C47" s="521"/>
      <c r="D47" s="521"/>
      <c r="E47" s="521"/>
      <c r="F47" s="521"/>
      <c r="G47" s="521"/>
      <c r="H47" s="521"/>
      <c r="I47" s="521"/>
      <c r="J47" s="521"/>
      <c r="K47" s="521"/>
    </row>
    <row r="48" spans="1:11" ht="26.25" customHeight="1" x14ac:dyDescent="0.2">
      <c r="A48" s="514" t="s">
        <v>135</v>
      </c>
      <c r="B48" s="514"/>
      <c r="C48" s="514"/>
      <c r="D48" s="514"/>
      <c r="E48" s="514"/>
      <c r="F48" s="514"/>
      <c r="G48" s="514"/>
      <c r="H48" s="514"/>
      <c r="I48" s="514"/>
      <c r="J48" s="514"/>
      <c r="K48" s="514"/>
    </row>
    <row r="49" spans="1:1" x14ac:dyDescent="0.2">
      <c r="A49" s="2" t="s">
        <v>5</v>
      </c>
    </row>
    <row r="50" spans="1:1" x14ac:dyDescent="0.2">
      <c r="A50" s="4" t="s">
        <v>6</v>
      </c>
    </row>
  </sheetData>
  <mergeCells count="13">
    <mergeCell ref="A48:K48"/>
    <mergeCell ref="A1:K1"/>
    <mergeCell ref="C2:D2"/>
    <mergeCell ref="E2:F2"/>
    <mergeCell ref="G2:H2"/>
    <mergeCell ref="I2:J2"/>
    <mergeCell ref="C4:K4"/>
    <mergeCell ref="C5:K5"/>
    <mergeCell ref="C18:K18"/>
    <mergeCell ref="C19:K19"/>
    <mergeCell ref="A47:K47"/>
    <mergeCell ref="C32:K32"/>
    <mergeCell ref="C33:K33"/>
  </mergeCells>
  <pageMargins left="0.7" right="0.7" top="0.75" bottom="0.75" header="0.3" footer="0.3"/>
  <pageSetup paperSize="9" fitToHeight="0" orientation="landscape" r:id="rId1"/>
  <ignoredErrors>
    <ignoredError sqref="B6:B16 B20:B30 B34:B44"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6"/>
  <sheetViews>
    <sheetView zoomScaleNormal="100" workbookViewId="0">
      <selection activeCell="A17" sqref="A17"/>
    </sheetView>
  </sheetViews>
  <sheetFormatPr defaultRowHeight="15" x14ac:dyDescent="0.25"/>
  <cols>
    <col min="1" max="1" width="22.7109375" customWidth="1"/>
  </cols>
  <sheetData>
    <row r="1" spans="1:14" ht="30" customHeight="1" thickBot="1" x14ac:dyDescent="0.3">
      <c r="A1" s="522" t="s">
        <v>411</v>
      </c>
      <c r="B1" s="523"/>
      <c r="C1" s="523"/>
      <c r="D1" s="523"/>
      <c r="E1" s="523"/>
      <c r="F1" s="523"/>
      <c r="G1" s="523"/>
      <c r="H1" s="523"/>
      <c r="I1" s="523"/>
      <c r="J1" s="523"/>
      <c r="K1" s="523"/>
      <c r="L1" s="523"/>
      <c r="M1" s="523"/>
      <c r="N1" s="524"/>
    </row>
    <row r="2" spans="1:14" ht="15" customHeight="1" x14ac:dyDescent="0.25">
      <c r="A2" s="75" t="s">
        <v>663</v>
      </c>
      <c r="B2" s="526" t="s">
        <v>0</v>
      </c>
      <c r="C2" s="526"/>
      <c r="D2" s="526"/>
      <c r="E2" s="526" t="s">
        <v>2</v>
      </c>
      <c r="F2" s="526"/>
      <c r="G2" s="526"/>
      <c r="H2" s="526" t="s">
        <v>1</v>
      </c>
      <c r="I2" s="526"/>
      <c r="J2" s="526"/>
      <c r="K2" s="526" t="s">
        <v>115</v>
      </c>
      <c r="L2" s="526"/>
      <c r="M2" s="526"/>
      <c r="N2" s="527" t="s">
        <v>4</v>
      </c>
    </row>
    <row r="3" spans="1:14" ht="15" customHeight="1" x14ac:dyDescent="0.25">
      <c r="A3" s="14"/>
      <c r="B3" s="96" t="s">
        <v>7</v>
      </c>
      <c r="C3" s="96" t="s">
        <v>8</v>
      </c>
      <c r="D3" s="96" t="s">
        <v>4</v>
      </c>
      <c r="E3" s="96" t="s">
        <v>7</v>
      </c>
      <c r="F3" s="96" t="s">
        <v>8</v>
      </c>
      <c r="G3" s="96" t="s">
        <v>4</v>
      </c>
      <c r="H3" s="96" t="s">
        <v>7</v>
      </c>
      <c r="I3" s="96" t="s">
        <v>8</v>
      </c>
      <c r="J3" s="96" t="s">
        <v>4</v>
      </c>
      <c r="K3" s="96" t="s">
        <v>7</v>
      </c>
      <c r="L3" s="96" t="s">
        <v>8</v>
      </c>
      <c r="M3" s="96" t="s">
        <v>4</v>
      </c>
      <c r="N3" s="528"/>
    </row>
    <row r="4" spans="1:14" ht="15" customHeight="1" x14ac:dyDescent="0.25">
      <c r="A4" s="110" t="s">
        <v>663</v>
      </c>
      <c r="B4" s="285">
        <v>0</v>
      </c>
      <c r="C4" s="285">
        <v>0</v>
      </c>
      <c r="D4" s="285">
        <v>0</v>
      </c>
      <c r="E4" s="285">
        <v>9.3023255813953504E-4</v>
      </c>
      <c r="F4" s="285">
        <v>0</v>
      </c>
      <c r="G4" s="285">
        <v>9.3023255813953504E-4</v>
      </c>
      <c r="H4" s="285">
        <v>1.0526315789473699E-3</v>
      </c>
      <c r="I4" s="285">
        <v>0</v>
      </c>
      <c r="J4" s="285">
        <v>1.0526315789473699E-3</v>
      </c>
      <c r="K4" s="285">
        <v>0</v>
      </c>
      <c r="L4" s="285">
        <v>0</v>
      </c>
      <c r="M4" s="285">
        <v>0</v>
      </c>
      <c r="N4" s="286">
        <v>8.3333333333333295E-4</v>
      </c>
    </row>
    <row r="5" spans="1:14" ht="15" hidden="1" customHeight="1" x14ac:dyDescent="0.25">
      <c r="A5" s="110" t="s">
        <v>136</v>
      </c>
      <c r="B5" s="285"/>
      <c r="C5" s="285"/>
      <c r="D5" s="285"/>
      <c r="E5" s="285"/>
      <c r="F5" s="285"/>
      <c r="G5" s="285"/>
      <c r="H5" s="285"/>
      <c r="I5" s="285"/>
      <c r="J5" s="285"/>
      <c r="K5" s="285"/>
      <c r="L5" s="285"/>
      <c r="M5" s="285"/>
      <c r="N5" s="286"/>
    </row>
    <row r="6" spans="1:14" ht="15.75" thickBot="1" x14ac:dyDescent="0.3">
      <c r="A6" s="280" t="s">
        <v>106</v>
      </c>
      <c r="B6" s="285">
        <v>0</v>
      </c>
      <c r="C6" s="285">
        <v>0</v>
      </c>
      <c r="D6" s="285">
        <v>0</v>
      </c>
      <c r="E6" s="285">
        <v>9.3023255813953504E-4</v>
      </c>
      <c r="F6" s="285">
        <v>0</v>
      </c>
      <c r="G6" s="285">
        <v>9.3023255813953504E-4</v>
      </c>
      <c r="H6" s="285">
        <v>1.0526315789473699E-3</v>
      </c>
      <c r="I6" s="285">
        <v>0</v>
      </c>
      <c r="J6" s="285">
        <v>1.0526315789473699E-3</v>
      </c>
      <c r="K6" s="285">
        <v>0</v>
      </c>
      <c r="L6" s="285">
        <v>0</v>
      </c>
      <c r="M6" s="285">
        <v>0</v>
      </c>
      <c r="N6" s="286">
        <v>8.3333333333333295E-4</v>
      </c>
    </row>
    <row r="8" spans="1:14" x14ac:dyDescent="0.25">
      <c r="A8" s="521" t="s">
        <v>474</v>
      </c>
      <c r="B8" s="521"/>
      <c r="C8" s="521"/>
      <c r="D8" s="521"/>
      <c r="E8" s="521"/>
      <c r="F8" s="521"/>
      <c r="G8" s="521"/>
      <c r="H8" s="521"/>
      <c r="I8" s="521"/>
      <c r="J8" s="521"/>
      <c r="K8" s="521"/>
      <c r="L8" s="521"/>
      <c r="M8" s="521"/>
      <c r="N8" s="521"/>
    </row>
    <row r="9" spans="1:14" x14ac:dyDescent="0.25">
      <c r="A9" s="529" t="s">
        <v>475</v>
      </c>
      <c r="B9" s="529"/>
      <c r="C9" s="529"/>
      <c r="D9" s="529"/>
      <c r="E9" s="529"/>
      <c r="F9" s="529"/>
      <c r="G9" s="529"/>
      <c r="H9" s="529"/>
      <c r="I9" s="529"/>
      <c r="J9" s="529"/>
      <c r="K9" s="529"/>
      <c r="L9" s="529"/>
      <c r="M9" s="529"/>
      <c r="N9" s="529"/>
    </row>
    <row r="10" spans="1:14" x14ac:dyDescent="0.25">
      <c r="A10" s="521" t="s">
        <v>157</v>
      </c>
      <c r="B10" s="521"/>
      <c r="C10" s="521"/>
      <c r="D10" s="521"/>
      <c r="E10" s="521"/>
      <c r="F10" s="521"/>
      <c r="G10" s="521"/>
      <c r="H10" s="521"/>
      <c r="I10" s="521"/>
      <c r="J10" s="521"/>
      <c r="K10" s="521"/>
      <c r="L10" s="521"/>
      <c r="M10" s="521"/>
      <c r="N10" s="521"/>
    </row>
    <row r="11" spans="1:14" x14ac:dyDescent="0.25">
      <c r="A11" s="2" t="s">
        <v>5</v>
      </c>
      <c r="B11" s="175"/>
      <c r="C11" s="175"/>
      <c r="D11" s="175"/>
      <c r="E11" s="175"/>
      <c r="F11" s="175"/>
      <c r="G11" s="175"/>
      <c r="H11" s="175"/>
      <c r="I11" s="175"/>
      <c r="J11" s="175"/>
      <c r="K11" s="175"/>
      <c r="L11" s="175"/>
      <c r="M11" s="175"/>
      <c r="N11" s="175"/>
    </row>
    <row r="12" spans="1:14" x14ac:dyDescent="0.25">
      <c r="A12" s="4" t="s">
        <v>6</v>
      </c>
      <c r="B12" s="175"/>
      <c r="C12" s="175"/>
      <c r="D12" s="175"/>
      <c r="E12" s="175"/>
      <c r="F12" s="175"/>
      <c r="G12" s="175"/>
      <c r="H12" s="175"/>
      <c r="I12" s="175"/>
      <c r="J12" s="175"/>
      <c r="K12" s="175"/>
      <c r="L12" s="175"/>
      <c r="M12" s="175"/>
      <c r="N12" s="175"/>
    </row>
    <row r="13" spans="1:14" x14ac:dyDescent="0.25">
      <c r="A13" s="521" t="s">
        <v>154</v>
      </c>
      <c r="B13" s="521"/>
      <c r="C13" s="521"/>
      <c r="D13" s="521"/>
      <c r="E13" s="521"/>
      <c r="F13" s="521"/>
      <c r="G13" s="521"/>
      <c r="H13" s="521"/>
      <c r="I13" s="521"/>
      <c r="J13" s="521"/>
      <c r="K13" s="521"/>
      <c r="L13" s="521"/>
      <c r="M13" s="521"/>
      <c r="N13" s="521"/>
    </row>
    <row r="14" spans="1:14" x14ac:dyDescent="0.25">
      <c r="A14" s="175"/>
      <c r="B14" s="175"/>
      <c r="C14" s="175"/>
      <c r="D14" s="175"/>
      <c r="E14" s="175"/>
      <c r="F14" s="175"/>
      <c r="G14" s="175"/>
      <c r="H14" s="175"/>
      <c r="I14" s="175"/>
      <c r="J14" s="175"/>
      <c r="K14" s="175"/>
      <c r="L14" s="175"/>
      <c r="M14" s="175"/>
      <c r="N14" s="175"/>
    </row>
    <row r="15" spans="1:14" x14ac:dyDescent="0.25">
      <c r="A15" s="174" t="s">
        <v>116</v>
      </c>
      <c r="B15" s="1"/>
      <c r="C15" s="1"/>
      <c r="D15" s="1"/>
      <c r="E15" s="1"/>
      <c r="F15" s="1"/>
      <c r="G15" s="1"/>
      <c r="H15" s="1"/>
      <c r="I15" s="1"/>
      <c r="J15" s="1"/>
      <c r="K15" s="1"/>
      <c r="L15" s="1"/>
      <c r="M15" s="1"/>
      <c r="N15" s="1"/>
    </row>
    <row r="16" spans="1:14" ht="30" customHeight="1" x14ac:dyDescent="0.25">
      <c r="A16" s="525" t="s">
        <v>627</v>
      </c>
      <c r="B16" s="525"/>
      <c r="C16" s="525"/>
      <c r="D16" s="525"/>
      <c r="E16" s="525"/>
      <c r="F16" s="525"/>
      <c r="G16" s="525"/>
      <c r="H16" s="525"/>
      <c r="I16" s="525"/>
      <c r="J16" s="525"/>
      <c r="K16" s="525"/>
      <c r="L16" s="525"/>
      <c r="M16" s="525"/>
      <c r="N16" s="525"/>
    </row>
  </sheetData>
  <mergeCells count="11">
    <mergeCell ref="A1:N1"/>
    <mergeCell ref="A16:N16"/>
    <mergeCell ref="B2:D2"/>
    <mergeCell ref="E2:G2"/>
    <mergeCell ref="H2:J2"/>
    <mergeCell ref="K2:M2"/>
    <mergeCell ref="N2:N3"/>
    <mergeCell ref="A10:N10"/>
    <mergeCell ref="A8:N8"/>
    <mergeCell ref="A9:N9"/>
    <mergeCell ref="A13:N13"/>
  </mergeCells>
  <pageMargins left="0.7" right="0.7" top="0.78740157499999996" bottom="0.78740157499999996" header="0.3" footer="0.3"/>
  <pageSetup paperSize="9" scale="9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B4" sqref="B4:C15"/>
    </sheetView>
  </sheetViews>
  <sheetFormatPr defaultColWidth="9.28515625" defaultRowHeight="12.75" x14ac:dyDescent="0.2"/>
  <cols>
    <col min="1" max="1" width="54.7109375" style="2" customWidth="1"/>
    <col min="2" max="2" width="13.42578125" style="2" customWidth="1"/>
    <col min="3" max="3" width="22.42578125" style="2" customWidth="1"/>
    <col min="4" max="4" width="20.42578125" style="2" customWidth="1"/>
    <col min="5" max="5" width="9.28515625" style="2"/>
    <col min="6" max="6" width="11.42578125" style="2" bestFit="1" customWidth="1"/>
    <col min="7" max="7" width="9.28515625" style="2"/>
    <col min="8" max="8" width="11.42578125" style="2" bestFit="1" customWidth="1"/>
    <col min="9" max="16384" width="9.28515625" style="2"/>
  </cols>
  <sheetData>
    <row r="1" spans="1:3" ht="40.15" customHeight="1" x14ac:dyDescent="0.2">
      <c r="A1" s="530" t="s">
        <v>414</v>
      </c>
      <c r="B1" s="531"/>
      <c r="C1" s="532"/>
    </row>
    <row r="2" spans="1:3" ht="40.15" customHeight="1" x14ac:dyDescent="0.2">
      <c r="A2" s="14" t="s">
        <v>663</v>
      </c>
      <c r="B2" s="8"/>
      <c r="C2" s="42"/>
    </row>
    <row r="3" spans="1:3" ht="15" customHeight="1" x14ac:dyDescent="0.2">
      <c r="A3" s="15" t="s">
        <v>43</v>
      </c>
      <c r="B3" s="236" t="s">
        <v>44</v>
      </c>
      <c r="C3" s="206" t="s">
        <v>120</v>
      </c>
    </row>
    <row r="4" spans="1:3" ht="15" customHeight="1" x14ac:dyDescent="0.2">
      <c r="A4" s="166" t="s">
        <v>61</v>
      </c>
      <c r="B4" s="214">
        <v>26</v>
      </c>
      <c r="C4" s="240">
        <f>54000/26</f>
        <v>2076.9230769230771</v>
      </c>
    </row>
    <row r="5" spans="1:3" ht="30" customHeight="1" x14ac:dyDescent="0.2">
      <c r="A5" s="166" t="s">
        <v>62</v>
      </c>
      <c r="B5" s="214">
        <v>49</v>
      </c>
      <c r="C5" s="240">
        <f>318500/49</f>
        <v>6500</v>
      </c>
    </row>
    <row r="6" spans="1:3" ht="30" customHeight="1" x14ac:dyDescent="0.2">
      <c r="A6" s="166" t="s">
        <v>63</v>
      </c>
      <c r="B6" s="214">
        <v>10</v>
      </c>
      <c r="C6" s="240">
        <f>73870/10</f>
        <v>7387</v>
      </c>
    </row>
    <row r="7" spans="1:3" ht="15" customHeight="1" x14ac:dyDescent="0.2">
      <c r="A7" s="166" t="s">
        <v>64</v>
      </c>
      <c r="B7" s="214">
        <v>0</v>
      </c>
      <c r="C7" s="240">
        <v>0</v>
      </c>
    </row>
    <row r="8" spans="1:3" ht="15" customHeight="1" x14ac:dyDescent="0.2">
      <c r="A8" s="166" t="s">
        <v>70</v>
      </c>
      <c r="B8" s="214">
        <v>1</v>
      </c>
      <c r="C8" s="240">
        <f>21900/1</f>
        <v>21900</v>
      </c>
    </row>
    <row r="9" spans="1:3" ht="15" customHeight="1" x14ac:dyDescent="0.2">
      <c r="A9" s="166" t="s">
        <v>65</v>
      </c>
      <c r="B9" s="214">
        <v>189</v>
      </c>
      <c r="C9" s="240">
        <f>1340775/189</f>
        <v>7094.0476190476193</v>
      </c>
    </row>
    <row r="10" spans="1:3" ht="15" customHeight="1" x14ac:dyDescent="0.2">
      <c r="A10" s="221" t="s">
        <v>71</v>
      </c>
      <c r="B10" s="45">
        <v>108</v>
      </c>
      <c r="C10" s="241">
        <f>772800/108</f>
        <v>7155.5555555555557</v>
      </c>
    </row>
    <row r="11" spans="1:3" ht="15" customHeight="1" x14ac:dyDescent="0.2">
      <c r="A11" s="166" t="s">
        <v>66</v>
      </c>
      <c r="B11" s="214">
        <v>32</v>
      </c>
      <c r="C11" s="240">
        <f>2352745.44/32</f>
        <v>73523.294999999998</v>
      </c>
    </row>
    <row r="12" spans="1:3" ht="15" customHeight="1" x14ac:dyDescent="0.2">
      <c r="A12" s="166" t="s">
        <v>67</v>
      </c>
      <c r="B12" s="214">
        <v>1</v>
      </c>
      <c r="C12" s="240">
        <f>108000/1</f>
        <v>108000</v>
      </c>
    </row>
    <row r="13" spans="1:3" ht="15" customHeight="1" x14ac:dyDescent="0.2">
      <c r="A13" s="166" t="s">
        <v>68</v>
      </c>
      <c r="B13" s="214">
        <v>34</v>
      </c>
      <c r="C13" s="240">
        <f>2889435/34</f>
        <v>84983.382352941175</v>
      </c>
    </row>
    <row r="14" spans="1:3" ht="15" customHeight="1" x14ac:dyDescent="0.2">
      <c r="A14" s="166" t="s">
        <v>69</v>
      </c>
      <c r="B14" s="214">
        <v>0</v>
      </c>
      <c r="C14" s="240">
        <v>0</v>
      </c>
    </row>
    <row r="15" spans="1:3" ht="15" customHeight="1" thickBot="1" x14ac:dyDescent="0.25">
      <c r="A15" s="24" t="s">
        <v>495</v>
      </c>
      <c r="B15" s="25">
        <f>SUM(B4:B9,B11:B14)</f>
        <v>342</v>
      </c>
      <c r="C15" s="257">
        <f>((C4*B4)+(C5*B5)+(C6*B6)+(C7*B7)+(C8*B8)+(C9*B9)+(C11*B11)+(C12*B12)+(C13*B13)+(C14*B14))/B15</f>
        <v>20933.407719298244</v>
      </c>
    </row>
    <row r="16" spans="1:3" ht="15" customHeight="1" x14ac:dyDescent="0.2">
      <c r="A16" s="1"/>
      <c r="B16" s="1"/>
      <c r="C16" s="1"/>
    </row>
    <row r="17" spans="1:3" ht="15" customHeight="1" x14ac:dyDescent="0.2">
      <c r="A17" s="140" t="s">
        <v>141</v>
      </c>
      <c r="B17" s="1"/>
      <c r="C17" s="1"/>
    </row>
    <row r="18" spans="1:3" ht="39" customHeight="1" x14ac:dyDescent="0.2">
      <c r="A18" s="533" t="s">
        <v>161</v>
      </c>
      <c r="B18" s="533"/>
      <c r="C18" s="533"/>
    </row>
    <row r="19" spans="1:3" ht="30" customHeight="1" x14ac:dyDescent="0.2">
      <c r="A19" s="533" t="s">
        <v>496</v>
      </c>
      <c r="B19" s="533"/>
      <c r="C19" s="533"/>
    </row>
    <row r="20" spans="1:3" ht="38.25" customHeight="1" x14ac:dyDescent="0.2">
      <c r="A20" s="514" t="s">
        <v>142</v>
      </c>
      <c r="B20" s="514"/>
      <c r="C20" s="514"/>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54"/>
  <sheetViews>
    <sheetView zoomScaleNormal="100" workbookViewId="0">
      <selection activeCell="C38" sqref="C38:K51"/>
    </sheetView>
  </sheetViews>
  <sheetFormatPr defaultColWidth="9.28515625" defaultRowHeight="12.75" x14ac:dyDescent="0.2"/>
  <cols>
    <col min="1" max="1" width="47.7109375" style="2" customWidth="1"/>
    <col min="2" max="2" width="6.7109375" style="3" customWidth="1"/>
    <col min="3" max="3" width="8.28515625" style="1" customWidth="1"/>
    <col min="4" max="4" width="6.7109375" style="1" customWidth="1"/>
    <col min="5" max="5" width="8.5703125" style="1" customWidth="1"/>
    <col min="6" max="6" width="7.42578125" style="1" customWidth="1"/>
    <col min="7" max="7" width="8.7109375" style="1" customWidth="1"/>
    <col min="8" max="8" width="7" style="1" customWidth="1"/>
    <col min="9" max="16384" width="9.28515625" style="1"/>
  </cols>
  <sheetData>
    <row r="1" spans="1:11" ht="42.75" customHeight="1" x14ac:dyDescent="0.2">
      <c r="A1" s="502" t="s">
        <v>412</v>
      </c>
      <c r="B1" s="482"/>
      <c r="C1" s="482"/>
      <c r="D1" s="482"/>
      <c r="E1" s="482"/>
      <c r="F1" s="482"/>
      <c r="G1" s="482"/>
      <c r="H1" s="482"/>
      <c r="I1" s="482"/>
      <c r="J1" s="483"/>
      <c r="K1" s="484"/>
    </row>
    <row r="2" spans="1:11" s="5" customFormat="1" ht="38.25" customHeight="1" x14ac:dyDescent="0.2">
      <c r="A2" s="541" t="s">
        <v>663</v>
      </c>
      <c r="B2" s="52"/>
      <c r="C2" s="540" t="s">
        <v>0</v>
      </c>
      <c r="D2" s="540"/>
      <c r="E2" s="540" t="s">
        <v>2</v>
      </c>
      <c r="F2" s="540"/>
      <c r="G2" s="540" t="s">
        <v>1</v>
      </c>
      <c r="H2" s="540"/>
      <c r="I2" s="538" t="s">
        <v>3</v>
      </c>
      <c r="J2" s="539"/>
      <c r="K2" s="53" t="s">
        <v>4</v>
      </c>
    </row>
    <row r="3" spans="1:11" s="5" customFormat="1" ht="15.75" customHeight="1" thickBot="1" x14ac:dyDescent="0.25">
      <c r="A3" s="542"/>
      <c r="B3" s="47"/>
      <c r="C3" s="48" t="s">
        <v>7</v>
      </c>
      <c r="D3" s="48" t="s">
        <v>8</v>
      </c>
      <c r="E3" s="48" t="s">
        <v>7</v>
      </c>
      <c r="F3" s="48" t="s">
        <v>8</v>
      </c>
      <c r="G3" s="48" t="s">
        <v>7</v>
      </c>
      <c r="H3" s="48" t="s">
        <v>8</v>
      </c>
      <c r="I3" s="125" t="s">
        <v>7</v>
      </c>
      <c r="J3" s="125" t="s">
        <v>8</v>
      </c>
      <c r="K3" s="41"/>
    </row>
    <row r="4" spans="1:11" s="5" customFormat="1" hidden="1" x14ac:dyDescent="0.2">
      <c r="A4" s="178" t="s">
        <v>9</v>
      </c>
      <c r="B4" s="179"/>
      <c r="C4" s="495"/>
      <c r="D4" s="496"/>
      <c r="E4" s="496"/>
      <c r="F4" s="496"/>
      <c r="G4" s="496"/>
      <c r="H4" s="496"/>
      <c r="I4" s="496"/>
      <c r="J4" s="496"/>
      <c r="K4" s="497"/>
    </row>
    <row r="5" spans="1:11" s="5" customFormat="1" hidden="1" x14ac:dyDescent="0.2">
      <c r="A5" s="390" t="s">
        <v>560</v>
      </c>
      <c r="B5" s="391" t="s">
        <v>559</v>
      </c>
      <c r="C5" s="534"/>
      <c r="D5" s="535"/>
      <c r="E5" s="535"/>
      <c r="F5" s="535"/>
      <c r="G5" s="535"/>
      <c r="H5" s="535"/>
      <c r="I5" s="535"/>
      <c r="J5" s="535"/>
      <c r="K5" s="536"/>
    </row>
    <row r="6" spans="1:11" s="5" customFormat="1" hidden="1" x14ac:dyDescent="0.2">
      <c r="A6" s="181" t="s">
        <v>574</v>
      </c>
      <c r="B6" s="392" t="s">
        <v>561</v>
      </c>
      <c r="C6" s="10"/>
      <c r="D6" s="10"/>
      <c r="E6" s="10"/>
      <c r="F6" s="10"/>
      <c r="G6" s="10"/>
      <c r="H6" s="10"/>
      <c r="I6" s="121"/>
      <c r="J6" s="122"/>
      <c r="K6" s="18">
        <f>SUM(C6:J6)</f>
        <v>0</v>
      </c>
    </row>
    <row r="7" spans="1:11" s="5" customFormat="1" hidden="1" x14ac:dyDescent="0.2">
      <c r="A7" s="181" t="s">
        <v>575</v>
      </c>
      <c r="B7" s="392" t="s">
        <v>562</v>
      </c>
      <c r="C7" s="10"/>
      <c r="D7" s="10"/>
      <c r="E7" s="10"/>
      <c r="F7" s="10"/>
      <c r="G7" s="10"/>
      <c r="H7" s="10"/>
      <c r="I7" s="121"/>
      <c r="J7" s="122"/>
      <c r="K7" s="18">
        <f t="shared" ref="K7:K19" si="0">SUM(C7:J7)</f>
        <v>0</v>
      </c>
    </row>
    <row r="8" spans="1:11" s="5" customFormat="1" hidden="1" x14ac:dyDescent="0.2">
      <c r="A8" s="181" t="s">
        <v>576</v>
      </c>
      <c r="B8" s="392" t="s">
        <v>563</v>
      </c>
      <c r="C8" s="10"/>
      <c r="D8" s="10"/>
      <c r="E8" s="10"/>
      <c r="F8" s="10"/>
      <c r="G8" s="10"/>
      <c r="H8" s="10"/>
      <c r="I8" s="121"/>
      <c r="J8" s="122"/>
      <c r="K8" s="18">
        <f t="shared" si="0"/>
        <v>0</v>
      </c>
    </row>
    <row r="9" spans="1:11" s="5" customFormat="1" hidden="1" x14ac:dyDescent="0.2">
      <c r="A9" s="181" t="s">
        <v>577</v>
      </c>
      <c r="B9" s="392" t="s">
        <v>564</v>
      </c>
      <c r="C9" s="10"/>
      <c r="D9" s="10"/>
      <c r="E9" s="10"/>
      <c r="F9" s="10"/>
      <c r="G9" s="10"/>
      <c r="H9" s="10"/>
      <c r="I9" s="121"/>
      <c r="J9" s="122"/>
      <c r="K9" s="18">
        <f t="shared" si="0"/>
        <v>0</v>
      </c>
    </row>
    <row r="10" spans="1:11" s="5" customFormat="1" hidden="1" x14ac:dyDescent="0.2">
      <c r="A10" s="181" t="s">
        <v>578</v>
      </c>
      <c r="B10" s="392" t="s">
        <v>565</v>
      </c>
      <c r="C10" s="10"/>
      <c r="D10" s="10"/>
      <c r="E10" s="10"/>
      <c r="F10" s="10"/>
      <c r="G10" s="10"/>
      <c r="H10" s="10"/>
      <c r="I10" s="121"/>
      <c r="J10" s="122"/>
      <c r="K10" s="18">
        <f t="shared" si="0"/>
        <v>0</v>
      </c>
    </row>
    <row r="11" spans="1:11" s="5" customFormat="1" hidden="1" x14ac:dyDescent="0.2">
      <c r="A11" s="181" t="s">
        <v>579</v>
      </c>
      <c r="B11" s="392" t="s">
        <v>566</v>
      </c>
      <c r="C11" s="10"/>
      <c r="D11" s="10"/>
      <c r="E11" s="10"/>
      <c r="F11" s="10"/>
      <c r="G11" s="10"/>
      <c r="H11" s="10"/>
      <c r="I11" s="121"/>
      <c r="J11" s="122"/>
      <c r="K11" s="18">
        <f t="shared" si="0"/>
        <v>0</v>
      </c>
    </row>
    <row r="12" spans="1:11" s="5" customFormat="1" hidden="1" x14ac:dyDescent="0.2">
      <c r="A12" s="181" t="s">
        <v>573</v>
      </c>
      <c r="B12" s="392" t="s">
        <v>567</v>
      </c>
      <c r="C12" s="10"/>
      <c r="D12" s="10"/>
      <c r="E12" s="10"/>
      <c r="F12" s="10"/>
      <c r="G12" s="10"/>
      <c r="H12" s="10"/>
      <c r="I12" s="121"/>
      <c r="J12" s="122"/>
      <c r="K12" s="18">
        <f t="shared" si="0"/>
        <v>0</v>
      </c>
    </row>
    <row r="13" spans="1:11" s="5" customFormat="1" hidden="1" x14ac:dyDescent="0.2">
      <c r="A13" s="181" t="s">
        <v>580</v>
      </c>
      <c r="B13" s="392" t="s">
        <v>568</v>
      </c>
      <c r="C13" s="10"/>
      <c r="D13" s="10"/>
      <c r="E13" s="10"/>
      <c r="F13" s="10"/>
      <c r="G13" s="10"/>
      <c r="H13" s="10"/>
      <c r="I13" s="121"/>
      <c r="J13" s="122"/>
      <c r="K13" s="18">
        <f t="shared" si="0"/>
        <v>0</v>
      </c>
    </row>
    <row r="14" spans="1:11" s="5" customFormat="1" hidden="1" x14ac:dyDescent="0.2">
      <c r="A14" s="181" t="s">
        <v>581</v>
      </c>
      <c r="B14" s="392" t="s">
        <v>569</v>
      </c>
      <c r="C14" s="10"/>
      <c r="D14" s="10"/>
      <c r="E14" s="10"/>
      <c r="F14" s="10"/>
      <c r="G14" s="10"/>
      <c r="H14" s="10"/>
      <c r="I14" s="121"/>
      <c r="J14" s="122"/>
      <c r="K14" s="18">
        <f t="shared" si="0"/>
        <v>0</v>
      </c>
    </row>
    <row r="15" spans="1:11" s="5" customFormat="1" ht="25.5" hidden="1" x14ac:dyDescent="0.2">
      <c r="A15" s="181" t="s">
        <v>582</v>
      </c>
      <c r="B15" s="392" t="s">
        <v>570</v>
      </c>
      <c r="C15" s="10"/>
      <c r="D15" s="10"/>
      <c r="E15" s="10"/>
      <c r="F15" s="10"/>
      <c r="G15" s="10"/>
      <c r="H15" s="10"/>
      <c r="I15" s="121"/>
      <c r="J15" s="122"/>
      <c r="K15" s="18">
        <f t="shared" si="0"/>
        <v>0</v>
      </c>
    </row>
    <row r="16" spans="1:11" s="5" customFormat="1" hidden="1" x14ac:dyDescent="0.2">
      <c r="A16" s="181" t="s">
        <v>572</v>
      </c>
      <c r="B16" s="392" t="s">
        <v>571</v>
      </c>
      <c r="C16" s="10"/>
      <c r="D16" s="10"/>
      <c r="E16" s="10"/>
      <c r="F16" s="10"/>
      <c r="G16" s="10"/>
      <c r="H16" s="10"/>
      <c r="I16" s="121"/>
      <c r="J16" s="122"/>
      <c r="K16" s="18">
        <f t="shared" si="0"/>
        <v>0</v>
      </c>
    </row>
    <row r="17" spans="1:11" s="5" customFormat="1" hidden="1" x14ac:dyDescent="0.2">
      <c r="A17" s="393" t="s">
        <v>104</v>
      </c>
      <c r="B17" s="394" t="s">
        <v>105</v>
      </c>
      <c r="C17" s="13">
        <f>SUM(C6:C16)</f>
        <v>0</v>
      </c>
      <c r="D17" s="13">
        <f t="shared" ref="D17:J17" si="1">SUM(D6:D16)</f>
        <v>0</v>
      </c>
      <c r="E17" s="13">
        <f t="shared" si="1"/>
        <v>0</v>
      </c>
      <c r="F17" s="13">
        <f t="shared" si="1"/>
        <v>0</v>
      </c>
      <c r="G17" s="13">
        <f t="shared" si="1"/>
        <v>0</v>
      </c>
      <c r="H17" s="13">
        <f t="shared" si="1"/>
        <v>0</v>
      </c>
      <c r="I17" s="13">
        <f t="shared" si="1"/>
        <v>0</v>
      </c>
      <c r="J17" s="13">
        <f t="shared" si="1"/>
        <v>0</v>
      </c>
      <c r="K17" s="18">
        <f>SUM(K6:K16)</f>
        <v>0</v>
      </c>
    </row>
    <row r="18" spans="1:11" s="5" customFormat="1" ht="15" hidden="1" customHeight="1" x14ac:dyDescent="0.2">
      <c r="A18" s="403" t="s">
        <v>80</v>
      </c>
      <c r="B18" s="404" t="s">
        <v>105</v>
      </c>
      <c r="C18" s="132"/>
      <c r="D18" s="132"/>
      <c r="E18" s="132"/>
      <c r="F18" s="132"/>
      <c r="G18" s="132"/>
      <c r="H18" s="132"/>
      <c r="I18" s="132"/>
      <c r="J18" s="132"/>
      <c r="K18" s="20">
        <f t="shared" si="0"/>
        <v>0</v>
      </c>
    </row>
    <row r="19" spans="1:11" s="5" customFormat="1" ht="15" hidden="1" customHeight="1" x14ac:dyDescent="0.2">
      <c r="A19" s="403" t="s">
        <v>90</v>
      </c>
      <c r="B19" s="404" t="s">
        <v>105</v>
      </c>
      <c r="C19" s="132"/>
      <c r="D19" s="132"/>
      <c r="E19" s="132"/>
      <c r="F19" s="132"/>
      <c r="G19" s="132"/>
      <c r="H19" s="132"/>
      <c r="I19" s="132"/>
      <c r="J19" s="132"/>
      <c r="K19" s="20">
        <f t="shared" si="0"/>
        <v>0</v>
      </c>
    </row>
    <row r="20" spans="1:11" s="5" customFormat="1" hidden="1" x14ac:dyDescent="0.2">
      <c r="A20" s="296" t="s">
        <v>10</v>
      </c>
      <c r="B20" s="405"/>
      <c r="C20" s="489"/>
      <c r="D20" s="490"/>
      <c r="E20" s="490"/>
      <c r="F20" s="490"/>
      <c r="G20" s="490"/>
      <c r="H20" s="490"/>
      <c r="I20" s="490"/>
      <c r="J20" s="490"/>
      <c r="K20" s="491"/>
    </row>
    <row r="21" spans="1:11" s="2" customFormat="1" hidden="1" x14ac:dyDescent="0.2">
      <c r="A21" s="390" t="s">
        <v>560</v>
      </c>
      <c r="B21" s="391" t="s">
        <v>559</v>
      </c>
      <c r="C21" s="111"/>
      <c r="D21" s="112"/>
      <c r="E21" s="112"/>
      <c r="F21" s="112"/>
      <c r="G21" s="112"/>
      <c r="H21" s="112"/>
      <c r="I21" s="112"/>
      <c r="J21" s="112"/>
      <c r="K21" s="113"/>
    </row>
    <row r="22" spans="1:11" ht="15" hidden="1" customHeight="1" x14ac:dyDescent="0.2">
      <c r="A22" s="181" t="s">
        <v>574</v>
      </c>
      <c r="B22" s="392" t="s">
        <v>561</v>
      </c>
      <c r="C22" s="10"/>
      <c r="D22" s="10"/>
      <c r="E22" s="10"/>
      <c r="F22" s="10"/>
      <c r="G22" s="10"/>
      <c r="H22" s="10"/>
      <c r="I22" s="121"/>
      <c r="J22" s="122"/>
      <c r="K22" s="18">
        <f>SUM(C22:J22)</f>
        <v>0</v>
      </c>
    </row>
    <row r="23" spans="1:11" hidden="1" x14ac:dyDescent="0.2">
      <c r="A23" s="181" t="s">
        <v>575</v>
      </c>
      <c r="B23" s="392" t="s">
        <v>562</v>
      </c>
      <c r="C23" s="10"/>
      <c r="D23" s="10"/>
      <c r="E23" s="10"/>
      <c r="F23" s="10"/>
      <c r="G23" s="10"/>
      <c r="H23" s="10"/>
      <c r="I23" s="121"/>
      <c r="J23" s="122"/>
      <c r="K23" s="18">
        <f t="shared" ref="K23:K35" si="2">SUM(C23:J23)</f>
        <v>0</v>
      </c>
    </row>
    <row r="24" spans="1:11" hidden="1" x14ac:dyDescent="0.2">
      <c r="A24" s="181" t="s">
        <v>576</v>
      </c>
      <c r="B24" s="392" t="s">
        <v>563</v>
      </c>
      <c r="C24" s="10"/>
      <c r="D24" s="10"/>
      <c r="E24" s="10"/>
      <c r="F24" s="10"/>
      <c r="G24" s="10"/>
      <c r="H24" s="10"/>
      <c r="I24" s="121"/>
      <c r="J24" s="122"/>
      <c r="K24" s="18">
        <f t="shared" si="2"/>
        <v>0</v>
      </c>
    </row>
    <row r="25" spans="1:11" hidden="1" x14ac:dyDescent="0.2">
      <c r="A25" s="181" t="s">
        <v>577</v>
      </c>
      <c r="B25" s="392" t="s">
        <v>564</v>
      </c>
      <c r="C25" s="10"/>
      <c r="D25" s="10"/>
      <c r="E25" s="10"/>
      <c r="F25" s="10"/>
      <c r="G25" s="10"/>
      <c r="H25" s="10"/>
      <c r="I25" s="121"/>
      <c r="J25" s="122"/>
      <c r="K25" s="18">
        <f t="shared" si="2"/>
        <v>0</v>
      </c>
    </row>
    <row r="26" spans="1:11" hidden="1" x14ac:dyDescent="0.2">
      <c r="A26" s="181" t="s">
        <v>578</v>
      </c>
      <c r="B26" s="392" t="s">
        <v>565</v>
      </c>
      <c r="C26" s="10"/>
      <c r="D26" s="10"/>
      <c r="E26" s="10"/>
      <c r="F26" s="10"/>
      <c r="G26" s="10"/>
      <c r="H26" s="10"/>
      <c r="I26" s="121"/>
      <c r="J26" s="122"/>
      <c r="K26" s="18">
        <f t="shared" si="2"/>
        <v>0</v>
      </c>
    </row>
    <row r="27" spans="1:11" hidden="1" x14ac:dyDescent="0.2">
      <c r="A27" s="181" t="s">
        <v>579</v>
      </c>
      <c r="B27" s="392" t="s">
        <v>566</v>
      </c>
      <c r="C27" s="10"/>
      <c r="D27" s="10"/>
      <c r="E27" s="10"/>
      <c r="F27" s="10"/>
      <c r="G27" s="10"/>
      <c r="H27" s="10"/>
      <c r="I27" s="121"/>
      <c r="J27" s="122"/>
      <c r="K27" s="18">
        <f t="shared" si="2"/>
        <v>0</v>
      </c>
    </row>
    <row r="28" spans="1:11" hidden="1" x14ac:dyDescent="0.2">
      <c r="A28" s="181" t="s">
        <v>573</v>
      </c>
      <c r="B28" s="392" t="s">
        <v>567</v>
      </c>
      <c r="C28" s="10"/>
      <c r="D28" s="10"/>
      <c r="E28" s="10"/>
      <c r="F28" s="10"/>
      <c r="G28" s="10"/>
      <c r="H28" s="10"/>
      <c r="I28" s="121"/>
      <c r="J28" s="122"/>
      <c r="K28" s="18">
        <f t="shared" si="2"/>
        <v>0</v>
      </c>
    </row>
    <row r="29" spans="1:11" hidden="1" x14ac:dyDescent="0.2">
      <c r="A29" s="181" t="s">
        <v>580</v>
      </c>
      <c r="B29" s="392" t="s">
        <v>568</v>
      </c>
      <c r="C29" s="10"/>
      <c r="D29" s="10"/>
      <c r="E29" s="10"/>
      <c r="F29" s="10"/>
      <c r="G29" s="10"/>
      <c r="H29" s="10"/>
      <c r="I29" s="121"/>
      <c r="J29" s="122"/>
      <c r="K29" s="18">
        <f t="shared" si="2"/>
        <v>0</v>
      </c>
    </row>
    <row r="30" spans="1:11" hidden="1" x14ac:dyDescent="0.2">
      <c r="A30" s="181" t="s">
        <v>581</v>
      </c>
      <c r="B30" s="392" t="s">
        <v>569</v>
      </c>
      <c r="C30" s="10"/>
      <c r="D30" s="10"/>
      <c r="E30" s="10"/>
      <c r="F30" s="10"/>
      <c r="G30" s="10"/>
      <c r="H30" s="10"/>
      <c r="I30" s="121"/>
      <c r="J30" s="122"/>
      <c r="K30" s="18">
        <f t="shared" si="2"/>
        <v>0</v>
      </c>
    </row>
    <row r="31" spans="1:11" ht="25.5" hidden="1" x14ac:dyDescent="0.2">
      <c r="A31" s="181" t="s">
        <v>582</v>
      </c>
      <c r="B31" s="392" t="s">
        <v>570</v>
      </c>
      <c r="C31" s="10"/>
      <c r="D31" s="10"/>
      <c r="E31" s="10"/>
      <c r="F31" s="10"/>
      <c r="G31" s="10"/>
      <c r="H31" s="10"/>
      <c r="I31" s="121"/>
      <c r="J31" s="122"/>
      <c r="K31" s="23">
        <f t="shared" si="2"/>
        <v>0</v>
      </c>
    </row>
    <row r="32" spans="1:11" hidden="1" x14ac:dyDescent="0.2">
      <c r="A32" s="181" t="s">
        <v>572</v>
      </c>
      <c r="B32" s="392" t="s">
        <v>571</v>
      </c>
      <c r="C32" s="10"/>
      <c r="D32" s="10"/>
      <c r="E32" s="10"/>
      <c r="F32" s="10"/>
      <c r="G32" s="10"/>
      <c r="H32" s="10"/>
      <c r="I32" s="121"/>
      <c r="J32" s="122"/>
      <c r="K32" s="23">
        <f t="shared" si="2"/>
        <v>0</v>
      </c>
    </row>
    <row r="33" spans="1:11" hidden="1" x14ac:dyDescent="0.2">
      <c r="A33" s="393" t="s">
        <v>104</v>
      </c>
      <c r="B33" s="394" t="s">
        <v>105</v>
      </c>
      <c r="C33" s="13">
        <f>SUM(C22:C32)</f>
        <v>0</v>
      </c>
      <c r="D33" s="13">
        <f t="shared" ref="D33" si="3">SUM(D22:D32)</f>
        <v>0</v>
      </c>
      <c r="E33" s="13">
        <f t="shared" ref="E33" si="4">SUM(E22:E32)</f>
        <v>0</v>
      </c>
      <c r="F33" s="13">
        <f t="shared" ref="F33" si="5">SUM(F22:F32)</f>
        <v>0</v>
      </c>
      <c r="G33" s="13">
        <f t="shared" ref="G33" si="6">SUM(G22:G32)</f>
        <v>0</v>
      </c>
      <c r="H33" s="13">
        <f t="shared" ref="H33" si="7">SUM(H22:H32)</f>
        <v>0</v>
      </c>
      <c r="I33" s="13">
        <f t="shared" ref="I33" si="8">SUM(I22:I32)</f>
        <v>0</v>
      </c>
      <c r="J33" s="13">
        <f t="shared" ref="J33" si="9">SUM(J22:J32)</f>
        <v>0</v>
      </c>
      <c r="K33" s="23">
        <f>SUM(K22:K32)</f>
        <v>0</v>
      </c>
    </row>
    <row r="34" spans="1:11" ht="15" hidden="1" customHeight="1" x14ac:dyDescent="0.2">
      <c r="A34" s="403" t="s">
        <v>81</v>
      </c>
      <c r="B34" s="404" t="s">
        <v>105</v>
      </c>
      <c r="C34" s="167"/>
      <c r="D34" s="167"/>
      <c r="E34" s="167"/>
      <c r="F34" s="167"/>
      <c r="G34" s="167"/>
      <c r="H34" s="167"/>
      <c r="I34" s="167"/>
      <c r="J34" s="167"/>
      <c r="K34" s="18">
        <f t="shared" si="2"/>
        <v>0</v>
      </c>
    </row>
    <row r="35" spans="1:11" ht="15" hidden="1" customHeight="1" x14ac:dyDescent="0.2">
      <c r="A35" s="403" t="s">
        <v>89</v>
      </c>
      <c r="B35" s="404" t="s">
        <v>105</v>
      </c>
      <c r="C35" s="168"/>
      <c r="D35" s="168"/>
      <c r="E35" s="168"/>
      <c r="F35" s="168"/>
      <c r="G35" s="168"/>
      <c r="H35" s="168"/>
      <c r="I35" s="168"/>
      <c r="J35" s="168"/>
      <c r="K35" s="18">
        <f t="shared" si="2"/>
        <v>0</v>
      </c>
    </row>
    <row r="36" spans="1:11" ht="15" customHeight="1" x14ac:dyDescent="0.2">
      <c r="A36" s="184" t="s">
        <v>663</v>
      </c>
      <c r="B36" s="395"/>
      <c r="C36" s="489"/>
      <c r="D36" s="490"/>
      <c r="E36" s="490"/>
      <c r="F36" s="490"/>
      <c r="G36" s="490"/>
      <c r="H36" s="490"/>
      <c r="I36" s="490"/>
      <c r="J36" s="490"/>
      <c r="K36" s="491"/>
    </row>
    <row r="37" spans="1:11" x14ac:dyDescent="0.2">
      <c r="A37" s="390" t="s">
        <v>560</v>
      </c>
      <c r="B37" s="391" t="s">
        <v>559</v>
      </c>
      <c r="C37" s="492"/>
      <c r="D37" s="493"/>
      <c r="E37" s="493"/>
      <c r="F37" s="493"/>
      <c r="G37" s="493"/>
      <c r="H37" s="493"/>
      <c r="I37" s="493"/>
      <c r="J37" s="493"/>
      <c r="K37" s="494"/>
    </row>
    <row r="38" spans="1:11" ht="15" customHeight="1" x14ac:dyDescent="0.2">
      <c r="A38" s="181" t="s">
        <v>574</v>
      </c>
      <c r="B38" s="392" t="s">
        <v>561</v>
      </c>
      <c r="C38" s="160"/>
      <c r="D38" s="160"/>
      <c r="E38" s="160"/>
      <c r="F38" s="160"/>
      <c r="G38" s="160"/>
      <c r="H38" s="160"/>
      <c r="I38" s="144"/>
      <c r="J38" s="161"/>
      <c r="K38" s="159">
        <f>SUM(C38:J38)</f>
        <v>0</v>
      </c>
    </row>
    <row r="39" spans="1:11" ht="15" customHeight="1" x14ac:dyDescent="0.2">
      <c r="A39" s="181" t="s">
        <v>575</v>
      </c>
      <c r="B39" s="392" t="s">
        <v>562</v>
      </c>
      <c r="C39" s="160"/>
      <c r="D39" s="160"/>
      <c r="E39" s="160"/>
      <c r="F39" s="160"/>
      <c r="G39" s="160"/>
      <c r="H39" s="160"/>
      <c r="I39" s="144"/>
      <c r="J39" s="161"/>
      <c r="K39" s="159">
        <f t="shared" ref="K39:K47" si="10">SUM(C39:J39)</f>
        <v>0</v>
      </c>
    </row>
    <row r="40" spans="1:11" ht="15" customHeight="1" x14ac:dyDescent="0.2">
      <c r="A40" s="181" t="s">
        <v>576</v>
      </c>
      <c r="B40" s="392" t="s">
        <v>563</v>
      </c>
      <c r="C40" s="160">
        <f t="shared" ref="C40" si="11">SUM(C12,C26)</f>
        <v>0</v>
      </c>
      <c r="D40" s="160">
        <f t="shared" ref="D40:I40" si="12">SUM(D12,D26)</f>
        <v>0</v>
      </c>
      <c r="E40" s="160">
        <v>40</v>
      </c>
      <c r="F40" s="160">
        <f t="shared" si="12"/>
        <v>0</v>
      </c>
      <c r="G40" s="160">
        <v>9</v>
      </c>
      <c r="H40" s="160">
        <f t="shared" si="12"/>
        <v>0</v>
      </c>
      <c r="I40" s="144">
        <f t="shared" si="12"/>
        <v>0</v>
      </c>
      <c r="J40" s="161">
        <v>3</v>
      </c>
      <c r="K40" s="159">
        <f t="shared" si="10"/>
        <v>52</v>
      </c>
    </row>
    <row r="41" spans="1:11" ht="15" customHeight="1" x14ac:dyDescent="0.2">
      <c r="A41" s="181" t="s">
        <v>577</v>
      </c>
      <c r="B41" s="392" t="s">
        <v>564</v>
      </c>
      <c r="C41" s="160"/>
      <c r="D41" s="160"/>
      <c r="E41" s="160"/>
      <c r="F41" s="160"/>
      <c r="G41" s="160"/>
      <c r="H41" s="160"/>
      <c r="I41" s="144"/>
      <c r="J41" s="161"/>
      <c r="K41" s="159">
        <f t="shared" si="10"/>
        <v>0</v>
      </c>
    </row>
    <row r="42" spans="1:11" ht="15" customHeight="1" x14ac:dyDescent="0.2">
      <c r="A42" s="181" t="s">
        <v>578</v>
      </c>
      <c r="B42" s="392" t="s">
        <v>565</v>
      </c>
      <c r="C42" s="160"/>
      <c r="D42" s="160"/>
      <c r="E42" s="160"/>
      <c r="F42" s="160"/>
      <c r="G42" s="160"/>
      <c r="H42" s="160"/>
      <c r="I42" s="144"/>
      <c r="J42" s="161"/>
      <c r="K42" s="159">
        <f t="shared" si="10"/>
        <v>0</v>
      </c>
    </row>
    <row r="43" spans="1:11" ht="15" customHeight="1" x14ac:dyDescent="0.2">
      <c r="A43" s="181" t="s">
        <v>579</v>
      </c>
      <c r="B43" s="392" t="s">
        <v>566</v>
      </c>
      <c r="C43" s="160"/>
      <c r="D43" s="160"/>
      <c r="E43" s="160"/>
      <c r="F43" s="160"/>
      <c r="G43" s="160"/>
      <c r="H43" s="160"/>
      <c r="I43" s="144"/>
      <c r="J43" s="161"/>
      <c r="K43" s="159">
        <f t="shared" si="10"/>
        <v>0</v>
      </c>
    </row>
    <row r="44" spans="1:11" ht="15" customHeight="1" x14ac:dyDescent="0.2">
      <c r="A44" s="181" t="s">
        <v>573</v>
      </c>
      <c r="B44" s="392" t="s">
        <v>567</v>
      </c>
      <c r="C44" s="160"/>
      <c r="D44" s="160"/>
      <c r="E44" s="160"/>
      <c r="F44" s="160"/>
      <c r="G44" s="160"/>
      <c r="H44" s="160"/>
      <c r="I44" s="144"/>
      <c r="J44" s="161"/>
      <c r="K44" s="159">
        <f t="shared" si="10"/>
        <v>0</v>
      </c>
    </row>
    <row r="45" spans="1:11" ht="15" customHeight="1" x14ac:dyDescent="0.2">
      <c r="A45" s="181" t="s">
        <v>580</v>
      </c>
      <c r="B45" s="392" t="s">
        <v>568</v>
      </c>
      <c r="C45" s="160"/>
      <c r="D45" s="160"/>
      <c r="E45" s="160"/>
      <c r="F45" s="160"/>
      <c r="G45" s="160"/>
      <c r="H45" s="160"/>
      <c r="I45" s="144"/>
      <c r="J45" s="161"/>
      <c r="K45" s="159">
        <f t="shared" si="10"/>
        <v>0</v>
      </c>
    </row>
    <row r="46" spans="1:11" ht="15" customHeight="1" x14ac:dyDescent="0.2">
      <c r="A46" s="181" t="s">
        <v>581</v>
      </c>
      <c r="B46" s="392" t="s">
        <v>569</v>
      </c>
      <c r="C46" s="160"/>
      <c r="D46" s="160"/>
      <c r="E46" s="160"/>
      <c r="F46" s="160"/>
      <c r="G46" s="160"/>
      <c r="H46" s="160"/>
      <c r="I46" s="144"/>
      <c r="J46" s="144"/>
      <c r="K46" s="159">
        <f t="shared" si="10"/>
        <v>0</v>
      </c>
    </row>
    <row r="47" spans="1:11" ht="15" customHeight="1" x14ac:dyDescent="0.2">
      <c r="A47" s="181" t="s">
        <v>582</v>
      </c>
      <c r="B47" s="392" t="s">
        <v>570</v>
      </c>
      <c r="C47" s="160"/>
      <c r="D47" s="160"/>
      <c r="E47" s="160"/>
      <c r="F47" s="160"/>
      <c r="G47" s="160"/>
      <c r="H47" s="160"/>
      <c r="I47" s="144"/>
      <c r="J47" s="144"/>
      <c r="K47" s="165">
        <f t="shared" si="10"/>
        <v>0</v>
      </c>
    </row>
    <row r="48" spans="1:11" ht="15" customHeight="1" thickBot="1" x14ac:dyDescent="0.25">
      <c r="A48" s="181" t="s">
        <v>572</v>
      </c>
      <c r="B48" s="392" t="s">
        <v>571</v>
      </c>
      <c r="C48" s="376"/>
      <c r="D48" s="376"/>
      <c r="E48" s="376"/>
      <c r="F48" s="376"/>
      <c r="G48" s="376"/>
      <c r="H48" s="376"/>
      <c r="I48" s="187"/>
      <c r="J48" s="188"/>
      <c r="K48" s="159">
        <f t="shared" ref="K48" si="13">SUM(C48:J48)</f>
        <v>0</v>
      </c>
    </row>
    <row r="49" spans="1:11" x14ac:dyDescent="0.2">
      <c r="A49" s="252" t="s">
        <v>106</v>
      </c>
      <c r="B49" s="253" t="s">
        <v>105</v>
      </c>
      <c r="C49" s="254">
        <f>SUM(C17,C33)</f>
        <v>0</v>
      </c>
      <c r="D49" s="254">
        <f t="shared" ref="D49:I49" si="14">SUM(D17,D33)</f>
        <v>0</v>
      </c>
      <c r="E49" s="254">
        <v>40</v>
      </c>
      <c r="F49" s="254">
        <f t="shared" si="14"/>
        <v>0</v>
      </c>
      <c r="G49" s="254">
        <v>9</v>
      </c>
      <c r="H49" s="254">
        <f t="shared" si="14"/>
        <v>0</v>
      </c>
      <c r="I49" s="254">
        <f t="shared" si="14"/>
        <v>0</v>
      </c>
      <c r="J49" s="255">
        <v>3</v>
      </c>
      <c r="K49" s="256">
        <f>SUM(K38:K48)</f>
        <v>52</v>
      </c>
    </row>
    <row r="50" spans="1:11" x14ac:dyDescent="0.2">
      <c r="A50" s="64" t="s">
        <v>87</v>
      </c>
      <c r="B50" s="170" t="s">
        <v>105</v>
      </c>
      <c r="C50" s="121">
        <f>SUM(C18,C34)</f>
        <v>0</v>
      </c>
      <c r="D50" s="121">
        <f t="shared" ref="D50:J51" si="15">SUM(D18,D34)</f>
        <v>0</v>
      </c>
      <c r="E50" s="121">
        <v>25</v>
      </c>
      <c r="F50" s="121">
        <f t="shared" si="15"/>
        <v>0</v>
      </c>
      <c r="G50" s="121">
        <v>6</v>
      </c>
      <c r="H50" s="121">
        <f t="shared" si="15"/>
        <v>0</v>
      </c>
      <c r="I50" s="121">
        <f t="shared" si="15"/>
        <v>0</v>
      </c>
      <c r="J50" s="121">
        <v>1</v>
      </c>
      <c r="K50" s="18">
        <f>SUM(C50:J50)</f>
        <v>32</v>
      </c>
    </row>
    <row r="51" spans="1:11" ht="13.5" thickBot="1" x14ac:dyDescent="0.25">
      <c r="A51" s="147" t="s">
        <v>88</v>
      </c>
      <c r="B51" s="171" t="s">
        <v>105</v>
      </c>
      <c r="C51" s="169">
        <f>SUM(C19,C35)</f>
        <v>0</v>
      </c>
      <c r="D51" s="169">
        <f t="shared" si="15"/>
        <v>0</v>
      </c>
      <c r="E51" s="169">
        <v>2</v>
      </c>
      <c r="F51" s="169">
        <f t="shared" si="15"/>
        <v>0</v>
      </c>
      <c r="G51" s="169">
        <v>1</v>
      </c>
      <c r="H51" s="169">
        <f t="shared" si="15"/>
        <v>0</v>
      </c>
      <c r="I51" s="169">
        <f t="shared" si="15"/>
        <v>0</v>
      </c>
      <c r="J51" s="169">
        <f t="shared" si="15"/>
        <v>0</v>
      </c>
      <c r="K51" s="19">
        <f>SUM(C51:J51)</f>
        <v>3</v>
      </c>
    </row>
    <row r="53" spans="1:11" ht="15" customHeight="1" x14ac:dyDescent="0.2">
      <c r="A53" s="537" t="s">
        <v>137</v>
      </c>
      <c r="B53" s="537"/>
      <c r="C53" s="537"/>
      <c r="D53" s="537"/>
      <c r="E53" s="537"/>
      <c r="F53" s="537"/>
      <c r="G53" s="537"/>
      <c r="H53" s="537"/>
      <c r="I53" s="537"/>
      <c r="J53" s="537"/>
      <c r="K53" s="537"/>
    </row>
    <row r="54" spans="1:11" ht="15" customHeight="1" x14ac:dyDescent="0.2">
      <c r="A54" s="537" t="s">
        <v>158</v>
      </c>
      <c r="B54" s="537"/>
      <c r="C54" s="537"/>
      <c r="D54" s="537"/>
      <c r="E54" s="537"/>
      <c r="F54" s="537"/>
      <c r="G54" s="537"/>
      <c r="H54" s="537"/>
      <c r="I54" s="537"/>
      <c r="J54" s="537"/>
      <c r="K54" s="537"/>
    </row>
  </sheetData>
  <mergeCells count="13">
    <mergeCell ref="I2:J2"/>
    <mergeCell ref="A1:K1"/>
    <mergeCell ref="C2:D2"/>
    <mergeCell ref="E2:F2"/>
    <mergeCell ref="G2:H2"/>
    <mergeCell ref="A2:A3"/>
    <mergeCell ref="C5:K5"/>
    <mergeCell ref="C4:K4"/>
    <mergeCell ref="C20:K20"/>
    <mergeCell ref="A53:K53"/>
    <mergeCell ref="A54:K54"/>
    <mergeCell ref="C36:K36"/>
    <mergeCell ref="C37:K37"/>
  </mergeCells>
  <pageMargins left="0.25" right="0.25" top="0.75" bottom="0.75" header="0.3" footer="0.3"/>
  <pageSetup paperSize="9" orientation="landscape" r:id="rId1"/>
  <ignoredErrors>
    <ignoredError sqref="K17 K33 K49" formula="1"/>
    <ignoredError sqref="B6:B16 B22:B32 B38:B48"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49"/>
  <sheetViews>
    <sheetView zoomScaleNormal="100" workbookViewId="0">
      <selection activeCell="C34" sqref="C34:R45"/>
    </sheetView>
  </sheetViews>
  <sheetFormatPr defaultColWidth="9.28515625" defaultRowHeight="12.75" x14ac:dyDescent="0.2"/>
  <cols>
    <col min="1" max="1" width="47.7109375" style="2" customWidth="1"/>
    <col min="2" max="2" width="6.7109375" style="3" customWidth="1"/>
    <col min="3" max="3" width="10.42578125" style="3" customWidth="1"/>
    <col min="4" max="4" width="8.28515625" style="1" customWidth="1"/>
    <col min="5" max="5" width="7.42578125" style="1" customWidth="1"/>
    <col min="6" max="7" width="9.28515625" style="1" customWidth="1"/>
    <col min="8" max="8" width="8.5703125" style="1" customWidth="1"/>
    <col min="9" max="9" width="7.42578125" style="1" customWidth="1"/>
    <col min="10" max="12" width="8.7109375" style="1" customWidth="1"/>
    <col min="13" max="13" width="8.28515625" style="1" customWidth="1"/>
    <col min="14" max="15" width="8.5703125" style="1" customWidth="1"/>
    <col min="16" max="16" width="8.28515625" style="1" customWidth="1"/>
    <col min="17" max="16384" width="9.28515625" style="1"/>
  </cols>
  <sheetData>
    <row r="1" spans="1:23" ht="42.75" customHeight="1" x14ac:dyDescent="0.25">
      <c r="A1" s="481" t="s">
        <v>413</v>
      </c>
      <c r="B1" s="482"/>
      <c r="C1" s="482"/>
      <c r="D1" s="482"/>
      <c r="E1" s="482"/>
      <c r="F1" s="482"/>
      <c r="G1" s="482"/>
      <c r="H1" s="482"/>
      <c r="I1" s="482"/>
      <c r="J1" s="482"/>
      <c r="K1" s="482"/>
      <c r="L1" s="482"/>
      <c r="M1" s="482"/>
      <c r="N1" s="482"/>
      <c r="O1" s="482"/>
      <c r="P1" s="482"/>
      <c r="Q1" s="482"/>
      <c r="R1" s="484"/>
      <c r="T1" s="89"/>
      <c r="U1" s="83"/>
      <c r="V1" s="83"/>
      <c r="W1" s="83"/>
    </row>
    <row r="2" spans="1:23" s="5" customFormat="1" ht="38.25" customHeight="1" x14ac:dyDescent="0.2">
      <c r="A2" s="550" t="s">
        <v>663</v>
      </c>
      <c r="B2" s="551"/>
      <c r="C2" s="546" t="s">
        <v>0</v>
      </c>
      <c r="D2" s="547"/>
      <c r="E2" s="547"/>
      <c r="F2" s="548"/>
      <c r="G2" s="546" t="s">
        <v>2</v>
      </c>
      <c r="H2" s="547"/>
      <c r="I2" s="547"/>
      <c r="J2" s="548"/>
      <c r="K2" s="546" t="s">
        <v>1</v>
      </c>
      <c r="L2" s="547"/>
      <c r="M2" s="547"/>
      <c r="N2" s="548"/>
      <c r="O2" s="546" t="s">
        <v>3</v>
      </c>
      <c r="P2" s="547"/>
      <c r="Q2" s="547"/>
      <c r="R2" s="549"/>
    </row>
    <row r="3" spans="1:23" s="5" customFormat="1" ht="51.75" customHeight="1" thickBot="1" x14ac:dyDescent="0.25">
      <c r="A3" s="552"/>
      <c r="B3" s="553"/>
      <c r="C3" s="180" t="s">
        <v>506</v>
      </c>
      <c r="D3" s="180" t="s">
        <v>21</v>
      </c>
      <c r="E3" s="180" t="s">
        <v>91</v>
      </c>
      <c r="F3" s="180" t="s">
        <v>92</v>
      </c>
      <c r="G3" s="180" t="s">
        <v>506</v>
      </c>
      <c r="H3" s="180" t="s">
        <v>21</v>
      </c>
      <c r="I3" s="180" t="s">
        <v>91</v>
      </c>
      <c r="J3" s="180" t="s">
        <v>92</v>
      </c>
      <c r="K3" s="180" t="s">
        <v>506</v>
      </c>
      <c r="L3" s="180" t="s">
        <v>21</v>
      </c>
      <c r="M3" s="180" t="s">
        <v>91</v>
      </c>
      <c r="N3" s="180" t="s">
        <v>92</v>
      </c>
      <c r="O3" s="180" t="s">
        <v>506</v>
      </c>
      <c r="P3" s="180" t="s">
        <v>21</v>
      </c>
      <c r="Q3" s="180" t="s">
        <v>91</v>
      </c>
      <c r="R3" s="180" t="s">
        <v>92</v>
      </c>
    </row>
    <row r="4" spans="1:23" s="6" customFormat="1" hidden="1" x14ac:dyDescent="0.2">
      <c r="A4" s="110" t="s">
        <v>9</v>
      </c>
      <c r="B4" s="46"/>
      <c r="C4" s="495"/>
      <c r="D4" s="496"/>
      <c r="E4" s="496"/>
      <c r="F4" s="496"/>
      <c r="G4" s="496"/>
      <c r="H4" s="496"/>
      <c r="I4" s="496"/>
      <c r="J4" s="496"/>
      <c r="K4" s="496"/>
      <c r="L4" s="496"/>
      <c r="M4" s="496"/>
      <c r="N4" s="496"/>
      <c r="O4" s="496"/>
      <c r="P4" s="496"/>
      <c r="Q4" s="496"/>
      <c r="R4" s="497"/>
    </row>
    <row r="5" spans="1:23" s="2" customFormat="1" hidden="1" x14ac:dyDescent="0.2">
      <c r="A5" s="390" t="s">
        <v>560</v>
      </c>
      <c r="B5" s="391" t="s">
        <v>559</v>
      </c>
      <c r="C5" s="406"/>
      <c r="D5" s="407"/>
      <c r="E5" s="407"/>
      <c r="F5" s="407"/>
      <c r="G5" s="407"/>
      <c r="H5" s="407"/>
      <c r="I5" s="407"/>
      <c r="J5" s="407"/>
      <c r="K5" s="407"/>
      <c r="L5" s="407"/>
      <c r="M5" s="407"/>
      <c r="N5" s="407"/>
      <c r="O5" s="407"/>
      <c r="P5" s="407"/>
      <c r="Q5" s="407"/>
      <c r="R5" s="408"/>
    </row>
    <row r="6" spans="1:23" hidden="1" x14ac:dyDescent="0.2">
      <c r="A6" s="181" t="s">
        <v>574</v>
      </c>
      <c r="B6" s="392" t="s">
        <v>561</v>
      </c>
      <c r="C6" s="258"/>
      <c r="D6" s="259"/>
      <c r="E6" s="259"/>
      <c r="F6" s="259"/>
      <c r="G6" s="259"/>
      <c r="H6" s="259"/>
      <c r="I6" s="259"/>
      <c r="J6" s="259"/>
      <c r="K6" s="259"/>
      <c r="L6" s="259"/>
      <c r="M6" s="259"/>
      <c r="N6" s="259"/>
      <c r="O6" s="259"/>
      <c r="P6" s="259"/>
      <c r="Q6" s="259"/>
      <c r="R6" s="260"/>
    </row>
    <row r="7" spans="1:23" hidden="1" x14ac:dyDescent="0.2">
      <c r="A7" s="181" t="s">
        <v>575</v>
      </c>
      <c r="B7" s="392" t="s">
        <v>562</v>
      </c>
      <c r="C7" s="258"/>
      <c r="D7" s="259"/>
      <c r="E7" s="259"/>
      <c r="F7" s="259"/>
      <c r="G7" s="259"/>
      <c r="H7" s="259"/>
      <c r="I7" s="259"/>
      <c r="J7" s="259"/>
      <c r="K7" s="259"/>
      <c r="L7" s="259"/>
      <c r="M7" s="259"/>
      <c r="N7" s="259"/>
      <c r="O7" s="259"/>
      <c r="P7" s="259"/>
      <c r="Q7" s="259"/>
      <c r="R7" s="260"/>
    </row>
    <row r="8" spans="1:23" hidden="1" x14ac:dyDescent="0.2">
      <c r="A8" s="181" t="s">
        <v>576</v>
      </c>
      <c r="B8" s="392" t="s">
        <v>563</v>
      </c>
      <c r="C8" s="258"/>
      <c r="D8" s="259"/>
      <c r="E8" s="259"/>
      <c r="F8" s="259"/>
      <c r="G8" s="259"/>
      <c r="H8" s="259"/>
      <c r="I8" s="259"/>
      <c r="J8" s="259"/>
      <c r="K8" s="259"/>
      <c r="L8" s="259"/>
      <c r="M8" s="259"/>
      <c r="N8" s="259"/>
      <c r="O8" s="259"/>
      <c r="P8" s="259"/>
      <c r="Q8" s="259"/>
      <c r="R8" s="260"/>
    </row>
    <row r="9" spans="1:23" hidden="1" x14ac:dyDescent="0.2">
      <c r="A9" s="181" t="s">
        <v>577</v>
      </c>
      <c r="B9" s="392" t="s">
        <v>564</v>
      </c>
      <c r="C9" s="258"/>
      <c r="D9" s="259"/>
      <c r="E9" s="259"/>
      <c r="F9" s="259"/>
      <c r="G9" s="259"/>
      <c r="H9" s="259"/>
      <c r="I9" s="259"/>
      <c r="J9" s="259"/>
      <c r="K9" s="259"/>
      <c r="L9" s="259"/>
      <c r="M9" s="259"/>
      <c r="N9" s="259"/>
      <c r="O9" s="259"/>
      <c r="P9" s="259"/>
      <c r="Q9" s="259"/>
      <c r="R9" s="260"/>
    </row>
    <row r="10" spans="1:23" hidden="1" x14ac:dyDescent="0.2">
      <c r="A10" s="181" t="s">
        <v>578</v>
      </c>
      <c r="B10" s="392" t="s">
        <v>565</v>
      </c>
      <c r="C10" s="258"/>
      <c r="D10" s="259"/>
      <c r="E10" s="259"/>
      <c r="F10" s="259"/>
      <c r="G10" s="259"/>
      <c r="H10" s="259"/>
      <c r="I10" s="259"/>
      <c r="J10" s="259"/>
      <c r="K10" s="259"/>
      <c r="L10" s="259"/>
      <c r="M10" s="259"/>
      <c r="N10" s="259"/>
      <c r="O10" s="259"/>
      <c r="P10" s="259"/>
      <c r="Q10" s="259"/>
      <c r="R10" s="260"/>
    </row>
    <row r="11" spans="1:23" hidden="1" x14ac:dyDescent="0.2">
      <c r="A11" s="181" t="s">
        <v>579</v>
      </c>
      <c r="B11" s="392" t="s">
        <v>566</v>
      </c>
      <c r="C11" s="258"/>
      <c r="D11" s="259"/>
      <c r="E11" s="259"/>
      <c r="F11" s="259"/>
      <c r="G11" s="259"/>
      <c r="H11" s="259"/>
      <c r="I11" s="259"/>
      <c r="J11" s="259"/>
      <c r="K11" s="259"/>
      <c r="L11" s="259"/>
      <c r="M11" s="259"/>
      <c r="N11" s="259"/>
      <c r="O11" s="259"/>
      <c r="P11" s="259"/>
      <c r="Q11" s="259"/>
      <c r="R11" s="260"/>
    </row>
    <row r="12" spans="1:23" hidden="1" x14ac:dyDescent="0.2">
      <c r="A12" s="181" t="s">
        <v>573</v>
      </c>
      <c r="B12" s="392" t="s">
        <v>567</v>
      </c>
      <c r="C12" s="258"/>
      <c r="D12" s="259"/>
      <c r="E12" s="259"/>
      <c r="F12" s="259"/>
      <c r="G12" s="259"/>
      <c r="H12" s="259"/>
      <c r="I12" s="259"/>
      <c r="J12" s="259"/>
      <c r="K12" s="259"/>
      <c r="L12" s="259"/>
      <c r="M12" s="259"/>
      <c r="N12" s="259"/>
      <c r="O12" s="259"/>
      <c r="P12" s="259"/>
      <c r="Q12" s="259"/>
      <c r="R12" s="260"/>
    </row>
    <row r="13" spans="1:23" hidden="1" x14ac:dyDescent="0.2">
      <c r="A13" s="181" t="s">
        <v>580</v>
      </c>
      <c r="B13" s="392" t="s">
        <v>568</v>
      </c>
      <c r="C13" s="258"/>
      <c r="D13" s="259"/>
      <c r="E13" s="259"/>
      <c r="F13" s="259"/>
      <c r="G13" s="259"/>
      <c r="H13" s="259"/>
      <c r="I13" s="259"/>
      <c r="J13" s="259"/>
      <c r="K13" s="259"/>
      <c r="L13" s="259"/>
      <c r="M13" s="259"/>
      <c r="N13" s="259"/>
      <c r="O13" s="259"/>
      <c r="P13" s="259"/>
      <c r="Q13" s="259"/>
      <c r="R13" s="260"/>
    </row>
    <row r="14" spans="1:23" hidden="1" x14ac:dyDescent="0.2">
      <c r="A14" s="181" t="s">
        <v>581</v>
      </c>
      <c r="B14" s="392" t="s">
        <v>569</v>
      </c>
      <c r="C14" s="258"/>
      <c r="D14" s="259"/>
      <c r="E14" s="259"/>
      <c r="F14" s="259"/>
      <c r="G14" s="259"/>
      <c r="H14" s="259"/>
      <c r="I14" s="259"/>
      <c r="J14" s="259"/>
      <c r="K14" s="259"/>
      <c r="L14" s="259"/>
      <c r="M14" s="259"/>
      <c r="N14" s="259"/>
      <c r="O14" s="259"/>
      <c r="P14" s="259"/>
      <c r="Q14" s="259"/>
      <c r="R14" s="260"/>
    </row>
    <row r="15" spans="1:23" ht="25.5" hidden="1" x14ac:dyDescent="0.2">
      <c r="A15" s="181" t="s">
        <v>582</v>
      </c>
      <c r="B15" s="392" t="s">
        <v>570</v>
      </c>
      <c r="C15" s="258"/>
      <c r="D15" s="259"/>
      <c r="E15" s="259"/>
      <c r="F15" s="259"/>
      <c r="G15" s="259"/>
      <c r="H15" s="259"/>
      <c r="I15" s="259"/>
      <c r="J15" s="259"/>
      <c r="K15" s="259"/>
      <c r="L15" s="259"/>
      <c r="M15" s="259"/>
      <c r="N15" s="259"/>
      <c r="O15" s="259"/>
      <c r="P15" s="259"/>
      <c r="Q15" s="259"/>
      <c r="R15" s="260"/>
    </row>
    <row r="16" spans="1:23" hidden="1" x14ac:dyDescent="0.2">
      <c r="A16" s="181" t="s">
        <v>572</v>
      </c>
      <c r="B16" s="392" t="s">
        <v>571</v>
      </c>
      <c r="C16" s="258"/>
      <c r="D16" s="259"/>
      <c r="E16" s="259"/>
      <c r="F16" s="259"/>
      <c r="G16" s="259"/>
      <c r="H16" s="259"/>
      <c r="I16" s="259"/>
      <c r="J16" s="259"/>
      <c r="K16" s="259"/>
      <c r="L16" s="259"/>
      <c r="M16" s="259"/>
      <c r="N16" s="259"/>
      <c r="O16" s="259"/>
      <c r="P16" s="259"/>
      <c r="Q16" s="259"/>
      <c r="R16" s="260"/>
    </row>
    <row r="17" spans="1:18" hidden="1" x14ac:dyDescent="0.2">
      <c r="A17" s="393" t="s">
        <v>104</v>
      </c>
      <c r="B17" s="394" t="s">
        <v>105</v>
      </c>
      <c r="C17" s="409"/>
      <c r="D17" s="410">
        <f>SUM(D6:D16)</f>
        <v>0</v>
      </c>
      <c r="E17" s="410">
        <f>SUM(E6:E16)</f>
        <v>0</v>
      </c>
      <c r="F17" s="410">
        <f>SUM(F6:F16)</f>
        <v>0</v>
      </c>
      <c r="G17" s="410"/>
      <c r="H17" s="410">
        <f>SUM(H6:H16)</f>
        <v>0</v>
      </c>
      <c r="I17" s="410">
        <f>SUM(I6:I16)</f>
        <v>0</v>
      </c>
      <c r="J17" s="410">
        <f>SUM(J6:J16)</f>
        <v>0</v>
      </c>
      <c r="K17" s="410"/>
      <c r="L17" s="410">
        <f>SUM(L6:L16)</f>
        <v>0</v>
      </c>
      <c r="M17" s="410">
        <f>SUM(M6:M16)</f>
        <v>0</v>
      </c>
      <c r="N17" s="410">
        <f>SUM(N6:N16)</f>
        <v>0</v>
      </c>
      <c r="O17" s="410"/>
      <c r="P17" s="410">
        <f>SUM(P6:P16)</f>
        <v>0</v>
      </c>
      <c r="Q17" s="410">
        <f>SUM(Q6:Q16)</f>
        <v>0</v>
      </c>
      <c r="R17" s="411">
        <f>SUM(R6:R16)</f>
        <v>0</v>
      </c>
    </row>
    <row r="18" spans="1:18" s="6" customFormat="1" hidden="1" x14ac:dyDescent="0.2">
      <c r="A18" s="184" t="s">
        <v>10</v>
      </c>
      <c r="B18" s="395"/>
      <c r="C18" s="471"/>
      <c r="D18" s="472"/>
      <c r="E18" s="472"/>
      <c r="F18" s="472"/>
      <c r="G18" s="472"/>
      <c r="H18" s="472"/>
      <c r="I18" s="472"/>
      <c r="J18" s="472"/>
      <c r="K18" s="472"/>
      <c r="L18" s="472"/>
      <c r="M18" s="472"/>
      <c r="N18" s="472"/>
      <c r="O18" s="472"/>
      <c r="P18" s="472"/>
      <c r="Q18" s="472"/>
      <c r="R18" s="473"/>
    </row>
    <row r="19" spans="1:18" s="2" customFormat="1" hidden="1" x14ac:dyDescent="0.2">
      <c r="A19" s="390" t="s">
        <v>560</v>
      </c>
      <c r="B19" s="391" t="s">
        <v>559</v>
      </c>
      <c r="C19" s="406"/>
      <c r="D19" s="407"/>
      <c r="E19" s="407"/>
      <c r="F19" s="407"/>
      <c r="G19" s="407"/>
      <c r="H19" s="407"/>
      <c r="I19" s="407"/>
      <c r="J19" s="407"/>
      <c r="K19" s="407"/>
      <c r="L19" s="407"/>
      <c r="M19" s="407"/>
      <c r="N19" s="407"/>
      <c r="O19" s="407"/>
      <c r="P19" s="407"/>
      <c r="Q19" s="407"/>
      <c r="R19" s="408"/>
    </row>
    <row r="20" spans="1:18" hidden="1" x14ac:dyDescent="0.2">
      <c r="A20" s="181" t="s">
        <v>574</v>
      </c>
      <c r="B20" s="392" t="s">
        <v>561</v>
      </c>
      <c r="C20" s="258"/>
      <c r="D20" s="259"/>
      <c r="E20" s="259"/>
      <c r="F20" s="259"/>
      <c r="G20" s="259"/>
      <c r="H20" s="259"/>
      <c r="I20" s="259"/>
      <c r="J20" s="259"/>
      <c r="K20" s="259"/>
      <c r="L20" s="259"/>
      <c r="M20" s="259"/>
      <c r="N20" s="259"/>
      <c r="O20" s="259"/>
      <c r="P20" s="259"/>
      <c r="Q20" s="259"/>
      <c r="R20" s="260"/>
    </row>
    <row r="21" spans="1:18" hidden="1" x14ac:dyDescent="0.2">
      <c r="A21" s="181" t="s">
        <v>575</v>
      </c>
      <c r="B21" s="392" t="s">
        <v>562</v>
      </c>
      <c r="C21" s="258"/>
      <c r="D21" s="259"/>
      <c r="E21" s="259"/>
      <c r="F21" s="259"/>
      <c r="G21" s="259"/>
      <c r="H21" s="259"/>
      <c r="I21" s="259"/>
      <c r="J21" s="259"/>
      <c r="K21" s="259"/>
      <c r="L21" s="259"/>
      <c r="M21" s="259"/>
      <c r="N21" s="259"/>
      <c r="O21" s="259"/>
      <c r="P21" s="259"/>
      <c r="Q21" s="259"/>
      <c r="R21" s="260"/>
    </row>
    <row r="22" spans="1:18" hidden="1" x14ac:dyDescent="0.2">
      <c r="A22" s="181" t="s">
        <v>576</v>
      </c>
      <c r="B22" s="392" t="s">
        <v>563</v>
      </c>
      <c r="C22" s="258"/>
      <c r="D22" s="259"/>
      <c r="E22" s="259"/>
      <c r="F22" s="259"/>
      <c r="G22" s="259"/>
      <c r="H22" s="259"/>
      <c r="I22" s="259"/>
      <c r="J22" s="259"/>
      <c r="K22" s="259"/>
      <c r="L22" s="259"/>
      <c r="M22" s="259"/>
      <c r="N22" s="259"/>
      <c r="O22" s="259"/>
      <c r="P22" s="259"/>
      <c r="Q22" s="259"/>
      <c r="R22" s="260"/>
    </row>
    <row r="23" spans="1:18" hidden="1" x14ac:dyDescent="0.2">
      <c r="A23" s="181" t="s">
        <v>577</v>
      </c>
      <c r="B23" s="392" t="s">
        <v>564</v>
      </c>
      <c r="C23" s="258"/>
      <c r="D23" s="259"/>
      <c r="E23" s="259"/>
      <c r="F23" s="259"/>
      <c r="G23" s="259"/>
      <c r="H23" s="259"/>
      <c r="I23" s="259"/>
      <c r="J23" s="259"/>
      <c r="K23" s="259"/>
      <c r="L23" s="259"/>
      <c r="M23" s="259"/>
      <c r="N23" s="259"/>
      <c r="O23" s="259"/>
      <c r="P23" s="259"/>
      <c r="Q23" s="259"/>
      <c r="R23" s="260"/>
    </row>
    <row r="24" spans="1:18" hidden="1" x14ac:dyDescent="0.2">
      <c r="A24" s="181" t="s">
        <v>578</v>
      </c>
      <c r="B24" s="392" t="s">
        <v>565</v>
      </c>
      <c r="C24" s="258"/>
      <c r="D24" s="259"/>
      <c r="E24" s="259"/>
      <c r="F24" s="259"/>
      <c r="G24" s="259"/>
      <c r="H24" s="259"/>
      <c r="I24" s="259"/>
      <c r="J24" s="259"/>
      <c r="K24" s="259"/>
      <c r="L24" s="259"/>
      <c r="M24" s="259"/>
      <c r="N24" s="259"/>
      <c r="O24" s="259"/>
      <c r="P24" s="259"/>
      <c r="Q24" s="259"/>
      <c r="R24" s="260"/>
    </row>
    <row r="25" spans="1:18" hidden="1" x14ac:dyDescent="0.2">
      <c r="A25" s="181" t="s">
        <v>579</v>
      </c>
      <c r="B25" s="392" t="s">
        <v>566</v>
      </c>
      <c r="C25" s="258"/>
      <c r="D25" s="259"/>
      <c r="E25" s="259"/>
      <c r="F25" s="259"/>
      <c r="G25" s="259"/>
      <c r="H25" s="259"/>
      <c r="I25" s="259"/>
      <c r="J25" s="259"/>
      <c r="K25" s="259"/>
      <c r="L25" s="259"/>
      <c r="M25" s="259"/>
      <c r="N25" s="259"/>
      <c r="O25" s="259"/>
      <c r="P25" s="259"/>
      <c r="Q25" s="259"/>
      <c r="R25" s="260"/>
    </row>
    <row r="26" spans="1:18" hidden="1" x14ac:dyDescent="0.2">
      <c r="A26" s="181" t="s">
        <v>573</v>
      </c>
      <c r="B26" s="392" t="s">
        <v>567</v>
      </c>
      <c r="C26" s="258"/>
      <c r="D26" s="259"/>
      <c r="E26" s="259"/>
      <c r="F26" s="259"/>
      <c r="G26" s="259"/>
      <c r="H26" s="259"/>
      <c r="I26" s="259"/>
      <c r="J26" s="259"/>
      <c r="K26" s="259"/>
      <c r="L26" s="259"/>
      <c r="M26" s="259"/>
      <c r="N26" s="259"/>
      <c r="O26" s="259"/>
      <c r="P26" s="259"/>
      <c r="Q26" s="259"/>
      <c r="R26" s="260"/>
    </row>
    <row r="27" spans="1:18" hidden="1" x14ac:dyDescent="0.2">
      <c r="A27" s="181" t="s">
        <v>580</v>
      </c>
      <c r="B27" s="392" t="s">
        <v>568</v>
      </c>
      <c r="C27" s="258"/>
      <c r="D27" s="259"/>
      <c r="E27" s="259"/>
      <c r="F27" s="259"/>
      <c r="G27" s="259"/>
      <c r="H27" s="259"/>
      <c r="I27" s="259"/>
      <c r="J27" s="259"/>
      <c r="K27" s="259"/>
      <c r="L27" s="259"/>
      <c r="M27" s="259"/>
      <c r="N27" s="259"/>
      <c r="O27" s="259"/>
      <c r="P27" s="259"/>
      <c r="Q27" s="259"/>
      <c r="R27" s="260"/>
    </row>
    <row r="28" spans="1:18" hidden="1" x14ac:dyDescent="0.2">
      <c r="A28" s="181" t="s">
        <v>581</v>
      </c>
      <c r="B28" s="392" t="s">
        <v>569</v>
      </c>
      <c r="C28" s="258"/>
      <c r="D28" s="259"/>
      <c r="E28" s="259"/>
      <c r="F28" s="259"/>
      <c r="G28" s="259"/>
      <c r="H28" s="259"/>
      <c r="I28" s="259"/>
      <c r="J28" s="259"/>
      <c r="K28" s="259"/>
      <c r="L28" s="259"/>
      <c r="M28" s="259"/>
      <c r="N28" s="259"/>
      <c r="O28" s="259"/>
      <c r="P28" s="259"/>
      <c r="Q28" s="259"/>
      <c r="R28" s="260"/>
    </row>
    <row r="29" spans="1:18" ht="25.5" hidden="1" x14ac:dyDescent="0.2">
      <c r="A29" s="181" t="s">
        <v>582</v>
      </c>
      <c r="B29" s="392" t="s">
        <v>570</v>
      </c>
      <c r="C29" s="261"/>
      <c r="D29" s="262"/>
      <c r="E29" s="262"/>
      <c r="F29" s="262"/>
      <c r="G29" s="262"/>
      <c r="H29" s="262"/>
      <c r="I29" s="262"/>
      <c r="J29" s="262"/>
      <c r="K29" s="262"/>
      <c r="L29" s="262"/>
      <c r="M29" s="262"/>
      <c r="N29" s="262"/>
      <c r="O29" s="262"/>
      <c r="P29" s="262"/>
      <c r="Q29" s="262"/>
      <c r="R29" s="263"/>
    </row>
    <row r="30" spans="1:18" hidden="1" x14ac:dyDescent="0.2">
      <c r="A30" s="181" t="s">
        <v>572</v>
      </c>
      <c r="B30" s="392" t="s">
        <v>571</v>
      </c>
      <c r="C30" s="261"/>
      <c r="D30" s="262"/>
      <c r="E30" s="262"/>
      <c r="F30" s="262"/>
      <c r="G30" s="262"/>
      <c r="H30" s="262"/>
      <c r="I30" s="262"/>
      <c r="J30" s="262"/>
      <c r="K30" s="262"/>
      <c r="L30" s="262"/>
      <c r="M30" s="262"/>
      <c r="N30" s="262"/>
      <c r="O30" s="262"/>
      <c r="P30" s="262"/>
      <c r="Q30" s="262"/>
      <c r="R30" s="263"/>
    </row>
    <row r="31" spans="1:18" hidden="1" x14ac:dyDescent="0.2">
      <c r="A31" s="393" t="s">
        <v>104</v>
      </c>
      <c r="B31" s="394" t="s">
        <v>105</v>
      </c>
      <c r="C31" s="409"/>
      <c r="D31" s="410">
        <f>SUM(D20:D30)</f>
        <v>0</v>
      </c>
      <c r="E31" s="410">
        <f>SUM(E20:E30)</f>
        <v>0</v>
      </c>
      <c r="F31" s="410">
        <f>SUM(F20:F30)</f>
        <v>0</v>
      </c>
      <c r="G31" s="410"/>
      <c r="H31" s="410">
        <f>SUM(H20:H30)</f>
        <v>0</v>
      </c>
      <c r="I31" s="410">
        <f>SUM(I20:I30)</f>
        <v>0</v>
      </c>
      <c r="J31" s="410">
        <f>SUM(J20:J30)</f>
        <v>0</v>
      </c>
      <c r="K31" s="410"/>
      <c r="L31" s="410">
        <f>SUM(L20:L30)</f>
        <v>0</v>
      </c>
      <c r="M31" s="410">
        <f>SUM(M20:M30)</f>
        <v>0</v>
      </c>
      <c r="N31" s="410">
        <f>SUM(N20:N30)</f>
        <v>0</v>
      </c>
      <c r="O31" s="410"/>
      <c r="P31" s="410">
        <f>SUM(P20:P30)</f>
        <v>0</v>
      </c>
      <c r="Q31" s="410">
        <f>SUM(Q20:Q30)</f>
        <v>0</v>
      </c>
      <c r="R31" s="411">
        <f>SUM(R20:R30)</f>
        <v>0</v>
      </c>
    </row>
    <row r="32" spans="1:18" x14ac:dyDescent="0.2">
      <c r="A32" s="184" t="s">
        <v>663</v>
      </c>
      <c r="B32" s="543" t="s">
        <v>473</v>
      </c>
      <c r="C32" s="544"/>
      <c r="D32" s="544"/>
      <c r="E32" s="544"/>
      <c r="F32" s="544"/>
      <c r="G32" s="544"/>
      <c r="H32" s="544"/>
      <c r="I32" s="544"/>
      <c r="J32" s="544"/>
      <c r="K32" s="544"/>
      <c r="L32" s="544"/>
      <c r="M32" s="544"/>
      <c r="N32" s="544"/>
      <c r="O32" s="544"/>
      <c r="P32" s="544"/>
      <c r="Q32" s="544"/>
      <c r="R32" s="545"/>
    </row>
    <row r="33" spans="1:18" x14ac:dyDescent="0.2">
      <c r="A33" s="390" t="s">
        <v>560</v>
      </c>
      <c r="B33" s="391" t="s">
        <v>559</v>
      </c>
      <c r="C33" s="406"/>
      <c r="D33" s="407"/>
      <c r="E33" s="407"/>
      <c r="F33" s="407"/>
      <c r="G33" s="407"/>
      <c r="H33" s="407"/>
      <c r="I33" s="407"/>
      <c r="J33" s="407"/>
      <c r="K33" s="407"/>
      <c r="L33" s="407"/>
      <c r="M33" s="407"/>
      <c r="N33" s="407"/>
      <c r="O33" s="407"/>
      <c r="P33" s="407"/>
      <c r="Q33" s="407"/>
      <c r="R33" s="408"/>
    </row>
    <row r="34" spans="1:18" x14ac:dyDescent="0.2">
      <c r="A34" s="181" t="s">
        <v>574</v>
      </c>
      <c r="B34" s="392" t="s">
        <v>561</v>
      </c>
      <c r="C34" s="258"/>
      <c r="D34" s="259"/>
      <c r="E34" s="259"/>
      <c r="F34" s="259"/>
      <c r="G34" s="259"/>
      <c r="H34" s="259"/>
      <c r="I34" s="259"/>
      <c r="J34" s="259"/>
      <c r="K34" s="259"/>
      <c r="L34" s="259"/>
      <c r="M34" s="259"/>
      <c r="N34" s="259"/>
      <c r="O34" s="259"/>
      <c r="P34" s="259"/>
      <c r="Q34" s="259"/>
      <c r="R34" s="260"/>
    </row>
    <row r="35" spans="1:18" x14ac:dyDescent="0.2">
      <c r="A35" s="181" t="s">
        <v>575</v>
      </c>
      <c r="B35" s="392" t="s">
        <v>562</v>
      </c>
      <c r="C35" s="258"/>
      <c r="D35" s="259"/>
      <c r="E35" s="259"/>
      <c r="F35" s="259"/>
      <c r="G35" s="259"/>
      <c r="H35" s="259"/>
      <c r="I35" s="259"/>
      <c r="J35" s="259"/>
      <c r="K35" s="259"/>
      <c r="L35" s="259"/>
      <c r="M35" s="259"/>
      <c r="N35" s="259"/>
      <c r="O35" s="259"/>
      <c r="P35" s="259"/>
      <c r="Q35" s="259"/>
      <c r="R35" s="260"/>
    </row>
    <row r="36" spans="1:18" x14ac:dyDescent="0.2">
      <c r="A36" s="181" t="s">
        <v>576</v>
      </c>
      <c r="B36" s="392" t="s">
        <v>563</v>
      </c>
      <c r="C36" s="258">
        <v>0</v>
      </c>
      <c r="D36" s="259">
        <v>0</v>
      </c>
      <c r="E36" s="259">
        <v>0</v>
      </c>
      <c r="F36" s="259">
        <v>0</v>
      </c>
      <c r="G36" s="259">
        <v>310</v>
      </c>
      <c r="H36" s="259">
        <v>441</v>
      </c>
      <c r="I36" s="259">
        <v>50</v>
      </c>
      <c r="J36" s="259">
        <v>46</v>
      </c>
      <c r="K36" s="259">
        <v>57</v>
      </c>
      <c r="L36" s="259">
        <v>73</v>
      </c>
      <c r="M36" s="259">
        <v>10</v>
      </c>
      <c r="N36" s="259">
        <v>10</v>
      </c>
      <c r="O36" s="259">
        <v>27</v>
      </c>
      <c r="P36" s="259">
        <v>27</v>
      </c>
      <c r="Q36" s="259">
        <v>10</v>
      </c>
      <c r="R36" s="260">
        <v>10</v>
      </c>
    </row>
    <row r="37" spans="1:18" x14ac:dyDescent="0.2">
      <c r="A37" s="181" t="s">
        <v>577</v>
      </c>
      <c r="B37" s="392" t="s">
        <v>564</v>
      </c>
      <c r="C37" s="258"/>
      <c r="D37" s="259"/>
      <c r="E37" s="259"/>
      <c r="F37" s="259"/>
      <c r="G37" s="259"/>
      <c r="H37" s="259"/>
      <c r="I37" s="259"/>
      <c r="J37" s="259"/>
      <c r="K37" s="259"/>
      <c r="L37" s="259"/>
      <c r="M37" s="259"/>
      <c r="N37" s="259"/>
      <c r="O37" s="259"/>
      <c r="P37" s="259"/>
      <c r="Q37" s="259"/>
      <c r="R37" s="260"/>
    </row>
    <row r="38" spans="1:18" x14ac:dyDescent="0.2">
      <c r="A38" s="181" t="s">
        <v>578</v>
      </c>
      <c r="B38" s="392" t="s">
        <v>565</v>
      </c>
      <c r="C38" s="258"/>
      <c r="D38" s="259"/>
      <c r="E38" s="259"/>
      <c r="F38" s="259"/>
      <c r="G38" s="259"/>
      <c r="H38" s="259"/>
      <c r="I38" s="259"/>
      <c r="J38" s="259"/>
      <c r="K38" s="259"/>
      <c r="L38" s="259"/>
      <c r="M38" s="259"/>
      <c r="N38" s="259"/>
      <c r="O38" s="259"/>
      <c r="P38" s="259"/>
      <c r="Q38" s="259"/>
      <c r="R38" s="260"/>
    </row>
    <row r="39" spans="1:18" x14ac:dyDescent="0.2">
      <c r="A39" s="181" t="s">
        <v>579</v>
      </c>
      <c r="B39" s="392" t="s">
        <v>566</v>
      </c>
      <c r="C39" s="258"/>
      <c r="D39" s="259"/>
      <c r="E39" s="259"/>
      <c r="F39" s="259"/>
      <c r="G39" s="259"/>
      <c r="H39" s="259"/>
      <c r="I39" s="259"/>
      <c r="J39" s="259"/>
      <c r="K39" s="259"/>
      <c r="L39" s="259"/>
      <c r="M39" s="259"/>
      <c r="N39" s="259"/>
      <c r="O39" s="259"/>
      <c r="P39" s="259"/>
      <c r="Q39" s="259"/>
      <c r="R39" s="260"/>
    </row>
    <row r="40" spans="1:18" x14ac:dyDescent="0.2">
      <c r="A40" s="181" t="s">
        <v>573</v>
      </c>
      <c r="B40" s="392" t="s">
        <v>567</v>
      </c>
      <c r="C40" s="258"/>
      <c r="D40" s="259"/>
      <c r="E40" s="259"/>
      <c r="F40" s="259"/>
      <c r="G40" s="259"/>
      <c r="H40" s="259"/>
      <c r="I40" s="259"/>
      <c r="J40" s="259"/>
      <c r="K40" s="259"/>
      <c r="L40" s="259"/>
      <c r="M40" s="259"/>
      <c r="N40" s="259"/>
      <c r="O40" s="259"/>
      <c r="P40" s="259"/>
      <c r="Q40" s="259"/>
      <c r="R40" s="260"/>
    </row>
    <row r="41" spans="1:18" x14ac:dyDescent="0.2">
      <c r="A41" s="181" t="s">
        <v>580</v>
      </c>
      <c r="B41" s="392" t="s">
        <v>568</v>
      </c>
      <c r="C41" s="258"/>
      <c r="D41" s="259"/>
      <c r="E41" s="259"/>
      <c r="F41" s="259"/>
      <c r="G41" s="259"/>
      <c r="H41" s="259"/>
      <c r="I41" s="259"/>
      <c r="J41" s="259"/>
      <c r="K41" s="259"/>
      <c r="L41" s="259"/>
      <c r="M41" s="259"/>
      <c r="N41" s="259"/>
      <c r="O41" s="259"/>
      <c r="P41" s="259"/>
      <c r="Q41" s="259"/>
      <c r="R41" s="260"/>
    </row>
    <row r="42" spans="1:18" x14ac:dyDescent="0.2">
      <c r="A42" s="181" t="s">
        <v>581</v>
      </c>
      <c r="B42" s="392" t="s">
        <v>569</v>
      </c>
      <c r="C42" s="258"/>
      <c r="D42" s="259"/>
      <c r="E42" s="259"/>
      <c r="F42" s="259"/>
      <c r="G42" s="259"/>
      <c r="H42" s="259"/>
      <c r="I42" s="259"/>
      <c r="J42" s="259"/>
      <c r="K42" s="259"/>
      <c r="L42" s="259"/>
      <c r="M42" s="259"/>
      <c r="N42" s="259"/>
      <c r="O42" s="259"/>
      <c r="P42" s="259"/>
      <c r="Q42" s="259"/>
      <c r="R42" s="260"/>
    </row>
    <row r="43" spans="1:18" ht="25.5" x14ac:dyDescent="0.2">
      <c r="A43" s="181" t="s">
        <v>582</v>
      </c>
      <c r="B43" s="392" t="s">
        <v>570</v>
      </c>
      <c r="C43" s="261"/>
      <c r="D43" s="262"/>
      <c r="E43" s="262"/>
      <c r="F43" s="262"/>
      <c r="G43" s="262"/>
      <c r="H43" s="262"/>
      <c r="I43" s="262"/>
      <c r="J43" s="262"/>
      <c r="K43" s="262"/>
      <c r="L43" s="262"/>
      <c r="M43" s="262"/>
      <c r="N43" s="262"/>
      <c r="O43" s="262"/>
      <c r="P43" s="262"/>
      <c r="Q43" s="262"/>
      <c r="R43" s="263"/>
    </row>
    <row r="44" spans="1:18" x14ac:dyDescent="0.2">
      <c r="A44" s="181" t="s">
        <v>572</v>
      </c>
      <c r="B44" s="392" t="s">
        <v>571</v>
      </c>
      <c r="C44" s="261"/>
      <c r="D44" s="262"/>
      <c r="E44" s="262"/>
      <c r="F44" s="262"/>
      <c r="G44" s="262"/>
      <c r="H44" s="262"/>
      <c r="I44" s="262"/>
      <c r="J44" s="262"/>
      <c r="K44" s="262"/>
      <c r="L44" s="262"/>
      <c r="M44" s="262"/>
      <c r="N44" s="262"/>
      <c r="O44" s="262"/>
      <c r="P44" s="262"/>
      <c r="Q44" s="262"/>
      <c r="R44" s="263"/>
    </row>
    <row r="45" spans="1:18" ht="13.5" thickBot="1" x14ac:dyDescent="0.25">
      <c r="A45" s="183" t="s">
        <v>118</v>
      </c>
      <c r="B45" s="185" t="s">
        <v>105</v>
      </c>
      <c r="C45" s="276">
        <v>0</v>
      </c>
      <c r="D45" s="264">
        <v>0</v>
      </c>
      <c r="E45" s="264">
        <v>0</v>
      </c>
      <c r="F45" s="264">
        <v>0</v>
      </c>
      <c r="G45" s="276">
        <v>310</v>
      </c>
      <c r="H45" s="264">
        <v>441</v>
      </c>
      <c r="I45" s="264">
        <v>50</v>
      </c>
      <c r="J45" s="264">
        <v>46</v>
      </c>
      <c r="K45" s="276">
        <v>57</v>
      </c>
      <c r="L45" s="264">
        <v>73</v>
      </c>
      <c r="M45" s="264">
        <v>10</v>
      </c>
      <c r="N45" s="264">
        <v>10</v>
      </c>
      <c r="O45" s="276">
        <v>27</v>
      </c>
      <c r="P45" s="264">
        <v>27</v>
      </c>
      <c r="Q45" s="264">
        <v>10</v>
      </c>
      <c r="R45" s="265">
        <v>10</v>
      </c>
    </row>
    <row r="47" spans="1:18" x14ac:dyDescent="0.2">
      <c r="A47" s="4" t="s">
        <v>156</v>
      </c>
    </row>
    <row r="48" spans="1:18" x14ac:dyDescent="0.2">
      <c r="A48" s="2" t="s">
        <v>5</v>
      </c>
      <c r="C48" s="4"/>
    </row>
    <row r="49" spans="1:1" x14ac:dyDescent="0.2">
      <c r="A49" s="4" t="s">
        <v>6</v>
      </c>
    </row>
  </sheetData>
  <mergeCells count="9">
    <mergeCell ref="B32:R32"/>
    <mergeCell ref="C4:R4"/>
    <mergeCell ref="C18:R18"/>
    <mergeCell ref="A1:R1"/>
    <mergeCell ref="C2:F2"/>
    <mergeCell ref="G2:J2"/>
    <mergeCell ref="K2:N2"/>
    <mergeCell ref="O2:R2"/>
    <mergeCell ref="A2:B3"/>
  </mergeCells>
  <pageMargins left="0.7" right="0.7" top="0.75" bottom="0.75" header="0.3" footer="0.3"/>
  <pageSetup paperSize="9" scale="67" orientation="landscape" r:id="rId1"/>
  <ignoredErrors>
    <ignoredError sqref="B6:B16 B20:B30 B34:B44"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19"/>
  <sheetViews>
    <sheetView workbookViewId="0">
      <selection activeCell="B4" sqref="B4:L10"/>
    </sheetView>
  </sheetViews>
  <sheetFormatPr defaultColWidth="9.28515625" defaultRowHeight="15" x14ac:dyDescent="0.25"/>
  <cols>
    <col min="1" max="1" width="28.28515625" style="2" customWidth="1"/>
    <col min="2" max="2" width="12.7109375" style="3" customWidth="1"/>
    <col min="3" max="3" width="9.28515625" style="1" customWidth="1"/>
    <col min="4" max="4" width="8.5703125" style="1" customWidth="1"/>
    <col min="5" max="5" width="9" style="1" customWidth="1"/>
    <col min="6" max="6" width="9.28515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7109375" style="1" customWidth="1"/>
    <col min="14" max="14" width="11.7109375" style="1" customWidth="1"/>
    <col min="15" max="18" width="9.28515625" style="61"/>
    <col min="19" max="16384" width="9.28515625" style="1"/>
  </cols>
  <sheetData>
    <row r="1" spans="1:24" ht="42.75" customHeight="1" thickBot="1" x14ac:dyDescent="0.3">
      <c r="A1" s="555" t="s">
        <v>529</v>
      </c>
      <c r="B1" s="556"/>
      <c r="C1" s="556"/>
      <c r="D1" s="556"/>
      <c r="E1" s="556"/>
      <c r="F1" s="556"/>
      <c r="G1" s="556"/>
      <c r="H1" s="556"/>
      <c r="I1" s="556"/>
      <c r="J1" s="556"/>
      <c r="K1" s="556"/>
      <c r="L1" s="556"/>
      <c r="M1" s="557"/>
      <c r="N1" s="558"/>
    </row>
    <row r="2" spans="1:24" s="5" customFormat="1" ht="16.5" customHeight="1" x14ac:dyDescent="0.2">
      <c r="A2" s="563" t="s">
        <v>663</v>
      </c>
      <c r="B2" s="568" t="s">
        <v>22</v>
      </c>
      <c r="C2" s="569"/>
      <c r="D2" s="569"/>
      <c r="E2" s="569"/>
      <c r="F2" s="569"/>
      <c r="G2" s="569"/>
      <c r="H2" s="569"/>
      <c r="I2" s="570"/>
      <c r="J2" s="565" t="s">
        <v>599</v>
      </c>
      <c r="K2" s="566"/>
      <c r="L2" s="567"/>
      <c r="M2" s="559" t="s">
        <v>530</v>
      </c>
      <c r="N2" s="528" t="s">
        <v>96</v>
      </c>
      <c r="Q2" s="1"/>
      <c r="R2" s="1"/>
      <c r="S2" s="1"/>
      <c r="T2" s="1"/>
    </row>
    <row r="3" spans="1:24" s="5" customFormat="1" ht="52.5" customHeight="1" thickBot="1" x14ac:dyDescent="0.25">
      <c r="A3" s="542"/>
      <c r="B3" s="412" t="s">
        <v>138</v>
      </c>
      <c r="C3" s="412" t="s">
        <v>23</v>
      </c>
      <c r="D3" s="412" t="s">
        <v>24</v>
      </c>
      <c r="E3" s="412" t="s">
        <v>25</v>
      </c>
      <c r="F3" s="412" t="s">
        <v>26</v>
      </c>
      <c r="G3" s="412" t="s">
        <v>27</v>
      </c>
      <c r="H3" s="412" t="s">
        <v>73</v>
      </c>
      <c r="I3" s="412" t="s">
        <v>583</v>
      </c>
      <c r="J3" s="413" t="s">
        <v>531</v>
      </c>
      <c r="K3" s="413" t="s">
        <v>638</v>
      </c>
      <c r="L3" s="413" t="s">
        <v>532</v>
      </c>
      <c r="M3" s="560"/>
      <c r="N3" s="561"/>
      <c r="Q3" s="1"/>
      <c r="R3" s="1"/>
      <c r="S3" s="1"/>
      <c r="T3" s="1"/>
    </row>
    <row r="4" spans="1:24" ht="15" customHeight="1" x14ac:dyDescent="0.2">
      <c r="A4" s="110" t="s">
        <v>663</v>
      </c>
      <c r="B4" s="347">
        <f>SUM(C4:I4)</f>
        <v>63.757999999999996</v>
      </c>
      <c r="C4" s="348">
        <v>2</v>
      </c>
      <c r="D4" s="348">
        <v>11</v>
      </c>
      <c r="E4" s="348">
        <v>43.174999999999997</v>
      </c>
      <c r="F4" s="348">
        <v>6.5830000000000002</v>
      </c>
      <c r="G4" s="348"/>
      <c r="H4" s="348">
        <v>1</v>
      </c>
      <c r="I4" s="348"/>
      <c r="J4" s="348"/>
      <c r="K4" s="348"/>
      <c r="L4" s="348">
        <v>15.54</v>
      </c>
      <c r="M4" s="349">
        <v>49.975000000000001</v>
      </c>
      <c r="N4" s="350">
        <f t="shared" ref="N4:N11" si="0">SUM(B4,J4:M4)</f>
        <v>129.273</v>
      </c>
      <c r="O4" s="1"/>
      <c r="P4" s="1"/>
      <c r="Q4" s="1"/>
      <c r="R4" s="1"/>
    </row>
    <row r="5" spans="1:24" ht="15" customHeight="1" x14ac:dyDescent="0.2">
      <c r="A5" s="186" t="s">
        <v>665</v>
      </c>
      <c r="B5" s="351">
        <f>SUM(C5:I5)</f>
        <v>22.591000000000001</v>
      </c>
      <c r="C5" s="352"/>
      <c r="D5" s="352">
        <v>3</v>
      </c>
      <c r="E5" s="352">
        <v>14.840999999999999</v>
      </c>
      <c r="F5" s="352">
        <v>3.75</v>
      </c>
      <c r="G5" s="352"/>
      <c r="H5" s="352">
        <v>1</v>
      </c>
      <c r="I5" s="352"/>
      <c r="J5" s="352"/>
      <c r="K5" s="352"/>
      <c r="L5" s="352">
        <v>13.002000000000001</v>
      </c>
      <c r="M5" s="353">
        <v>21.812000000000001</v>
      </c>
      <c r="N5" s="354">
        <f t="shared" si="0"/>
        <v>57.405000000000001</v>
      </c>
      <c r="O5" s="1"/>
      <c r="P5" s="1"/>
      <c r="Q5" s="1"/>
      <c r="R5" s="1"/>
    </row>
    <row r="6" spans="1:24" ht="15" hidden="1" customHeight="1" x14ac:dyDescent="0.25">
      <c r="A6" s="273" t="s">
        <v>533</v>
      </c>
      <c r="B6" s="355">
        <f t="shared" ref="B6:B11" si="1">SUM(C6:I6)</f>
        <v>0</v>
      </c>
      <c r="C6" s="356"/>
      <c r="D6" s="356"/>
      <c r="E6" s="356"/>
      <c r="F6" s="356"/>
      <c r="G6" s="356"/>
      <c r="H6" s="356"/>
      <c r="I6" s="356"/>
      <c r="J6" s="356"/>
      <c r="K6" s="356"/>
      <c r="L6" s="356"/>
      <c r="M6" s="357"/>
      <c r="N6" s="358">
        <f t="shared" si="0"/>
        <v>0</v>
      </c>
      <c r="Q6" s="1"/>
      <c r="R6" s="1"/>
    </row>
    <row r="7" spans="1:24" ht="15" hidden="1" customHeight="1" thickBot="1" x14ac:dyDescent="0.3">
      <c r="A7" s="192" t="s">
        <v>83</v>
      </c>
      <c r="B7" s="359">
        <f t="shared" si="1"/>
        <v>0</v>
      </c>
      <c r="C7" s="360"/>
      <c r="D7" s="360"/>
      <c r="E7" s="360"/>
      <c r="F7" s="360"/>
      <c r="G7" s="360"/>
      <c r="H7" s="360"/>
      <c r="I7" s="360"/>
      <c r="J7" s="360"/>
      <c r="K7" s="360"/>
      <c r="L7" s="360"/>
      <c r="M7" s="361"/>
      <c r="N7" s="362">
        <f t="shared" si="0"/>
        <v>0</v>
      </c>
    </row>
    <row r="8" spans="1:24" ht="15" hidden="1" customHeight="1" x14ac:dyDescent="0.25">
      <c r="A8" s="273" t="s">
        <v>98</v>
      </c>
      <c r="B8" s="355">
        <f t="shared" si="1"/>
        <v>0</v>
      </c>
      <c r="C8" s="355"/>
      <c r="D8" s="355"/>
      <c r="E8" s="355"/>
      <c r="F8" s="355"/>
      <c r="G8" s="355"/>
      <c r="H8" s="355"/>
      <c r="I8" s="355"/>
      <c r="J8" s="355"/>
      <c r="K8" s="355"/>
      <c r="L8" s="355"/>
      <c r="M8" s="355"/>
      <c r="N8" s="358">
        <f t="shared" si="0"/>
        <v>0</v>
      </c>
    </row>
    <row r="9" spans="1:24" ht="15" hidden="1" customHeight="1" thickBot="1" x14ac:dyDescent="0.3">
      <c r="A9" s="195" t="s">
        <v>93</v>
      </c>
      <c r="B9" s="363">
        <f t="shared" si="1"/>
        <v>0</v>
      </c>
      <c r="C9" s="364"/>
      <c r="D9" s="364"/>
      <c r="E9" s="364"/>
      <c r="F9" s="364"/>
      <c r="G9" s="364"/>
      <c r="H9" s="364"/>
      <c r="I9" s="364"/>
      <c r="J9" s="364"/>
      <c r="K9" s="364"/>
      <c r="L9" s="364"/>
      <c r="M9" s="364"/>
      <c r="N9" s="365">
        <f t="shared" si="0"/>
        <v>0</v>
      </c>
    </row>
    <row r="10" spans="1:24" ht="15" customHeight="1" x14ac:dyDescent="0.25">
      <c r="A10" s="278" t="s">
        <v>4</v>
      </c>
      <c r="B10" s="366">
        <f>SUM(C10:I10)</f>
        <v>63.757999999999996</v>
      </c>
      <c r="C10" s="367">
        <f>SUM(C4,C6,C8)</f>
        <v>2</v>
      </c>
      <c r="D10" s="367">
        <f t="shared" ref="D10:M11" si="2">SUM(D4,D6,D8)</f>
        <v>11</v>
      </c>
      <c r="E10" s="367">
        <f t="shared" si="2"/>
        <v>43.174999999999997</v>
      </c>
      <c r="F10" s="367">
        <f t="shared" si="2"/>
        <v>6.5830000000000002</v>
      </c>
      <c r="G10" s="367">
        <f t="shared" si="2"/>
        <v>0</v>
      </c>
      <c r="H10" s="367">
        <f t="shared" si="2"/>
        <v>1</v>
      </c>
      <c r="I10" s="367">
        <f t="shared" si="2"/>
        <v>0</v>
      </c>
      <c r="J10" s="367">
        <f t="shared" si="2"/>
        <v>0</v>
      </c>
      <c r="K10" s="367">
        <f t="shared" si="2"/>
        <v>0</v>
      </c>
      <c r="L10" s="367">
        <f t="shared" si="2"/>
        <v>15.54</v>
      </c>
      <c r="M10" s="368">
        <f t="shared" si="2"/>
        <v>49.975000000000001</v>
      </c>
      <c r="N10" s="369">
        <f t="shared" si="0"/>
        <v>129.273</v>
      </c>
    </row>
    <row r="11" spans="1:24" ht="15" customHeight="1" thickBot="1" x14ac:dyDescent="0.3">
      <c r="A11" s="279" t="s">
        <v>82</v>
      </c>
      <c r="B11" s="370">
        <f t="shared" si="1"/>
        <v>22.591000000000001</v>
      </c>
      <c r="C11" s="371">
        <f>SUM(C5,C7,C9)</f>
        <v>0</v>
      </c>
      <c r="D11" s="371">
        <f t="shared" si="2"/>
        <v>3</v>
      </c>
      <c r="E11" s="371">
        <f t="shared" si="2"/>
        <v>14.840999999999999</v>
      </c>
      <c r="F11" s="371">
        <f t="shared" si="2"/>
        <v>3.75</v>
      </c>
      <c r="G11" s="371">
        <f t="shared" si="2"/>
        <v>0</v>
      </c>
      <c r="H11" s="371">
        <f t="shared" si="2"/>
        <v>1</v>
      </c>
      <c r="I11" s="371">
        <f t="shared" si="2"/>
        <v>0</v>
      </c>
      <c r="J11" s="371">
        <f t="shared" si="2"/>
        <v>0</v>
      </c>
      <c r="K11" s="371">
        <f t="shared" si="2"/>
        <v>0</v>
      </c>
      <c r="L11" s="371">
        <f t="shared" si="2"/>
        <v>13.002000000000001</v>
      </c>
      <c r="M11" s="372">
        <f t="shared" si="2"/>
        <v>21.812000000000001</v>
      </c>
      <c r="N11" s="373">
        <f t="shared" si="0"/>
        <v>57.405000000000001</v>
      </c>
      <c r="S11" s="51"/>
    </row>
    <row r="12" spans="1:24" ht="12.75" customHeight="1" x14ac:dyDescent="0.2">
      <c r="A12" s="134"/>
      <c r="B12" s="135"/>
      <c r="C12" s="136"/>
      <c r="D12" s="136"/>
      <c r="E12" s="136"/>
      <c r="F12" s="136"/>
      <c r="G12" s="136"/>
      <c r="H12" s="136"/>
      <c r="I12" s="136"/>
      <c r="J12" s="136"/>
      <c r="K12" s="136"/>
      <c r="L12" s="136"/>
      <c r="M12" s="136"/>
      <c r="N12" s="136"/>
      <c r="O12" s="62"/>
      <c r="P12" s="62"/>
      <c r="Q12" s="62"/>
      <c r="R12" s="62"/>
      <c r="S12" s="51"/>
    </row>
    <row r="13" spans="1:24" ht="27" customHeight="1" x14ac:dyDescent="0.2">
      <c r="A13" s="562" t="s">
        <v>534</v>
      </c>
      <c r="B13" s="562"/>
      <c r="C13" s="562"/>
      <c r="D13" s="562"/>
      <c r="E13" s="562"/>
      <c r="F13" s="562"/>
      <c r="G13" s="562"/>
      <c r="H13" s="562"/>
      <c r="I13" s="562"/>
      <c r="J13" s="562"/>
      <c r="K13" s="562"/>
      <c r="L13" s="562"/>
      <c r="M13" s="562"/>
      <c r="N13" s="562"/>
      <c r="O13" s="62"/>
      <c r="P13" s="62"/>
      <c r="Q13" s="62"/>
      <c r="R13" s="62"/>
      <c r="S13" s="51"/>
    </row>
    <row r="14" spans="1:24" ht="15" customHeight="1" x14ac:dyDescent="0.25">
      <c r="A14" s="564" t="s">
        <v>535</v>
      </c>
      <c r="B14" s="564"/>
      <c r="C14" s="564"/>
      <c r="D14" s="564"/>
      <c r="E14" s="564"/>
      <c r="F14" s="564"/>
      <c r="G14" s="564"/>
      <c r="H14" s="564"/>
      <c r="I14" s="564"/>
      <c r="J14" s="564"/>
      <c r="K14" s="564"/>
      <c r="L14" s="564"/>
      <c r="M14" s="564"/>
      <c r="N14" s="564"/>
      <c r="O14" s="81"/>
      <c r="P14" s="81"/>
      <c r="Q14" s="81"/>
      <c r="R14" s="81"/>
      <c r="S14" s="51"/>
    </row>
    <row r="15" spans="1:24" ht="45" customHeight="1" x14ac:dyDescent="0.25">
      <c r="A15" s="562" t="s">
        <v>547</v>
      </c>
      <c r="B15" s="562"/>
      <c r="C15" s="562"/>
      <c r="D15" s="562"/>
      <c r="E15" s="562"/>
      <c r="F15" s="562"/>
      <c r="G15" s="562"/>
      <c r="H15" s="562"/>
      <c r="I15" s="562"/>
      <c r="J15" s="562"/>
      <c r="K15" s="562"/>
      <c r="L15" s="562"/>
      <c r="M15" s="562"/>
      <c r="N15" s="562"/>
      <c r="O15" s="81"/>
      <c r="P15" s="81"/>
      <c r="Q15" s="81"/>
      <c r="R15" s="81"/>
      <c r="S15" s="51"/>
    </row>
    <row r="16" spans="1:24" ht="15" customHeight="1" x14ac:dyDescent="0.2">
      <c r="A16" s="562" t="s">
        <v>537</v>
      </c>
      <c r="B16" s="562"/>
      <c r="C16" s="562"/>
      <c r="D16" s="562"/>
      <c r="E16" s="562"/>
      <c r="F16" s="562"/>
      <c r="G16" s="562"/>
      <c r="H16" s="562"/>
      <c r="I16" s="562"/>
      <c r="J16" s="562"/>
      <c r="K16" s="562"/>
      <c r="L16" s="562"/>
      <c r="M16" s="562"/>
      <c r="N16" s="562"/>
      <c r="O16" s="117"/>
      <c r="P16" s="117"/>
      <c r="Q16" s="117"/>
      <c r="R16" s="117"/>
      <c r="S16" s="117"/>
      <c r="T16" s="117"/>
      <c r="U16" s="117"/>
      <c r="V16" s="117"/>
      <c r="W16" s="117"/>
      <c r="X16" s="117"/>
    </row>
    <row r="17" spans="1:19" ht="16.5" customHeight="1" x14ac:dyDescent="0.25">
      <c r="A17" s="562" t="s">
        <v>538</v>
      </c>
      <c r="B17" s="562"/>
      <c r="C17" s="562"/>
      <c r="D17" s="562"/>
      <c r="E17" s="562"/>
      <c r="F17" s="562"/>
      <c r="G17" s="562"/>
      <c r="H17" s="562"/>
      <c r="I17" s="562"/>
      <c r="J17" s="562"/>
      <c r="K17" s="562"/>
      <c r="L17" s="562"/>
      <c r="M17" s="562"/>
      <c r="N17" s="562"/>
    </row>
    <row r="18" spans="1:19" x14ac:dyDescent="0.25">
      <c r="A18" s="562" t="s">
        <v>539</v>
      </c>
      <c r="B18" s="562"/>
      <c r="C18" s="562"/>
      <c r="D18" s="562"/>
      <c r="E18" s="562"/>
      <c r="F18" s="562"/>
      <c r="G18" s="562"/>
      <c r="H18" s="562"/>
      <c r="I18" s="562"/>
      <c r="J18" s="562"/>
      <c r="K18" s="562"/>
      <c r="L18" s="562"/>
      <c r="M18" s="562"/>
      <c r="N18" s="562"/>
    </row>
    <row r="19" spans="1:19" s="61" customFormat="1" x14ac:dyDescent="0.25">
      <c r="A19" s="554"/>
      <c r="B19" s="554"/>
      <c r="C19" s="554"/>
      <c r="D19" s="554"/>
      <c r="E19" s="554"/>
      <c r="F19" s="554"/>
      <c r="G19" s="554"/>
      <c r="H19" s="554"/>
      <c r="I19" s="554"/>
      <c r="J19" s="554"/>
      <c r="K19" s="554"/>
      <c r="L19" s="554"/>
      <c r="M19" s="554"/>
      <c r="N19" s="554"/>
      <c r="S19" s="1"/>
    </row>
  </sheetData>
  <mergeCells count="13">
    <mergeCell ref="A19:N19"/>
    <mergeCell ref="A1:N1"/>
    <mergeCell ref="M2:M3"/>
    <mergeCell ref="N2:N3"/>
    <mergeCell ref="A13:N13"/>
    <mergeCell ref="A2:A3"/>
    <mergeCell ref="A14:N14"/>
    <mergeCell ref="A15:N15"/>
    <mergeCell ref="A16:N16"/>
    <mergeCell ref="A17:N17"/>
    <mergeCell ref="A18:N1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B5" sqref="B5:Y11"/>
    </sheetView>
  </sheetViews>
  <sheetFormatPr defaultColWidth="9.28515625" defaultRowHeight="12.75" x14ac:dyDescent="0.2"/>
  <cols>
    <col min="1" max="1" width="21.28515625" style="2" customWidth="1"/>
    <col min="2" max="25" width="8.7109375" style="1" customWidth="1"/>
    <col min="26" max="16384" width="9.28515625" style="1"/>
  </cols>
  <sheetData>
    <row r="1" spans="1:25" ht="42.75" customHeight="1" thickBot="1" x14ac:dyDescent="0.25">
      <c r="A1" s="575" t="s">
        <v>600</v>
      </c>
      <c r="B1" s="576"/>
      <c r="C1" s="576"/>
      <c r="D1" s="576"/>
      <c r="E1" s="576"/>
      <c r="F1" s="576"/>
      <c r="G1" s="576"/>
      <c r="H1" s="576"/>
      <c r="I1" s="576"/>
      <c r="J1" s="576"/>
      <c r="K1" s="576"/>
      <c r="L1" s="576"/>
      <c r="M1" s="576"/>
      <c r="N1" s="576"/>
      <c r="O1" s="576"/>
      <c r="P1" s="576"/>
      <c r="Q1" s="576"/>
      <c r="R1" s="576"/>
      <c r="S1" s="576"/>
      <c r="T1" s="576"/>
      <c r="U1" s="576"/>
      <c r="V1" s="576"/>
      <c r="W1" s="576"/>
      <c r="X1" s="576"/>
      <c r="Y1" s="577"/>
    </row>
    <row r="2" spans="1:25" s="5" customFormat="1" ht="17.25" customHeight="1" x14ac:dyDescent="0.2">
      <c r="A2" s="573" t="s">
        <v>663</v>
      </c>
      <c r="B2" s="568" t="s">
        <v>22</v>
      </c>
      <c r="C2" s="569"/>
      <c r="D2" s="569"/>
      <c r="E2" s="569"/>
      <c r="F2" s="569"/>
      <c r="G2" s="569"/>
      <c r="H2" s="569"/>
      <c r="I2" s="569"/>
      <c r="J2" s="569"/>
      <c r="K2" s="569"/>
      <c r="L2" s="569"/>
      <c r="M2" s="569"/>
      <c r="N2" s="569"/>
      <c r="O2" s="570"/>
      <c r="P2" s="568" t="s">
        <v>599</v>
      </c>
      <c r="Q2" s="569"/>
      <c r="R2" s="569"/>
      <c r="S2" s="569"/>
      <c r="T2" s="569"/>
      <c r="U2" s="569"/>
      <c r="V2" s="578" t="s">
        <v>530</v>
      </c>
      <c r="W2" s="579"/>
      <c r="X2" s="582" t="s">
        <v>4</v>
      </c>
      <c r="Y2" s="585" t="s">
        <v>139</v>
      </c>
    </row>
    <row r="3" spans="1:25" s="5" customFormat="1" ht="52.5" customHeight="1" x14ac:dyDescent="0.2">
      <c r="A3" s="563"/>
      <c r="B3" s="571" t="s">
        <v>23</v>
      </c>
      <c r="C3" s="571"/>
      <c r="D3" s="571" t="s">
        <v>24</v>
      </c>
      <c r="E3" s="571"/>
      <c r="F3" s="571" t="s">
        <v>25</v>
      </c>
      <c r="G3" s="571"/>
      <c r="H3" s="571" t="s">
        <v>26</v>
      </c>
      <c r="I3" s="571"/>
      <c r="J3" s="571" t="s">
        <v>27</v>
      </c>
      <c r="K3" s="571"/>
      <c r="L3" s="571" t="s">
        <v>60</v>
      </c>
      <c r="M3" s="571"/>
      <c r="N3" s="485" t="s">
        <v>583</v>
      </c>
      <c r="O3" s="572"/>
      <c r="P3" s="485" t="s">
        <v>531</v>
      </c>
      <c r="Q3" s="572"/>
      <c r="R3" s="485" t="s">
        <v>638</v>
      </c>
      <c r="S3" s="572"/>
      <c r="T3" s="485" t="s">
        <v>532</v>
      </c>
      <c r="U3" s="572"/>
      <c r="V3" s="580"/>
      <c r="W3" s="581"/>
      <c r="X3" s="583"/>
      <c r="Y3" s="586"/>
    </row>
    <row r="4" spans="1:25" s="5" customFormat="1" ht="13.5" customHeight="1" thickBot="1" x14ac:dyDescent="0.25">
      <c r="A4" s="542"/>
      <c r="B4" s="49" t="s">
        <v>4</v>
      </c>
      <c r="C4" s="49" t="s">
        <v>28</v>
      </c>
      <c r="D4" s="49" t="s">
        <v>4</v>
      </c>
      <c r="E4" s="49" t="s">
        <v>28</v>
      </c>
      <c r="F4" s="49" t="s">
        <v>4</v>
      </c>
      <c r="G4" s="49" t="s">
        <v>28</v>
      </c>
      <c r="H4" s="49" t="s">
        <v>4</v>
      </c>
      <c r="I4" s="49" t="s">
        <v>28</v>
      </c>
      <c r="J4" s="49" t="s">
        <v>4</v>
      </c>
      <c r="K4" s="49" t="s">
        <v>28</v>
      </c>
      <c r="L4" s="49" t="s">
        <v>4</v>
      </c>
      <c r="M4" s="49" t="s">
        <v>28</v>
      </c>
      <c r="N4" s="49" t="s">
        <v>4</v>
      </c>
      <c r="O4" s="49" t="s">
        <v>28</v>
      </c>
      <c r="P4" s="49" t="s">
        <v>4</v>
      </c>
      <c r="Q4" s="49" t="s">
        <v>28</v>
      </c>
      <c r="R4" s="49" t="s">
        <v>4</v>
      </c>
      <c r="S4" s="49" t="s">
        <v>28</v>
      </c>
      <c r="T4" s="49" t="s">
        <v>4</v>
      </c>
      <c r="U4" s="49" t="s">
        <v>28</v>
      </c>
      <c r="V4" s="49" t="s">
        <v>4</v>
      </c>
      <c r="W4" s="49" t="s">
        <v>28</v>
      </c>
      <c r="X4" s="584"/>
      <c r="Y4" s="587"/>
    </row>
    <row r="5" spans="1:25" s="6" customFormat="1" ht="12.75" customHeight="1" x14ac:dyDescent="0.2">
      <c r="A5" s="201" t="s">
        <v>29</v>
      </c>
      <c r="B5" s="202"/>
      <c r="C5" s="202"/>
      <c r="D5" s="202"/>
      <c r="E5" s="202"/>
      <c r="F5" s="202"/>
      <c r="G5" s="202"/>
      <c r="H5" s="202"/>
      <c r="I5" s="202"/>
      <c r="J5" s="202"/>
      <c r="K5" s="202"/>
      <c r="L5" s="202"/>
      <c r="M5" s="202"/>
      <c r="N5" s="202"/>
      <c r="O5" s="202"/>
      <c r="P5" s="202"/>
      <c r="Q5" s="202"/>
      <c r="R5" s="202"/>
      <c r="S5" s="202"/>
      <c r="T5" s="202">
        <v>3</v>
      </c>
      <c r="U5" s="202">
        <v>3</v>
      </c>
      <c r="V5" s="202">
        <v>7</v>
      </c>
      <c r="W5" s="202">
        <v>2</v>
      </c>
      <c r="X5" s="266">
        <f>SUM(B5,D5,F5,H5,J5,L5,N5,P5,R5,T5,V5)</f>
        <v>10</v>
      </c>
      <c r="Y5" s="199">
        <f>SUM(C5,E5,G5,I5,K5,M5,O5,Q5,S5,U5,W5)</f>
        <v>5</v>
      </c>
    </row>
    <row r="6" spans="1:25" s="6" customFormat="1" ht="12.75" customHeight="1" x14ac:dyDescent="0.2">
      <c r="A6" s="30" t="s">
        <v>30</v>
      </c>
      <c r="B6" s="203"/>
      <c r="C6" s="203"/>
      <c r="D6" s="203"/>
      <c r="E6" s="203"/>
      <c r="F6" s="203">
        <v>13</v>
      </c>
      <c r="G6" s="203">
        <v>6</v>
      </c>
      <c r="H6" s="203">
        <v>4</v>
      </c>
      <c r="I6" s="203">
        <v>3</v>
      </c>
      <c r="J6" s="203"/>
      <c r="K6" s="203"/>
      <c r="L6" s="203"/>
      <c r="M6" s="203"/>
      <c r="N6" s="203"/>
      <c r="O6" s="203"/>
      <c r="P6" s="203"/>
      <c r="Q6" s="203"/>
      <c r="R6" s="203"/>
      <c r="S6" s="203"/>
      <c r="T6" s="203">
        <v>5</v>
      </c>
      <c r="U6" s="203">
        <v>5</v>
      </c>
      <c r="V6" s="203">
        <v>15</v>
      </c>
      <c r="W6" s="203">
        <v>4</v>
      </c>
      <c r="X6" s="208">
        <f t="shared" ref="X6:Y11" si="0">SUM(B6,D6,F6,H6,J6,L6,N6,P6,R6,T6,V6)</f>
        <v>37</v>
      </c>
      <c r="Y6" s="200">
        <f t="shared" si="0"/>
        <v>18</v>
      </c>
    </row>
    <row r="7" spans="1:25" s="6" customFormat="1" ht="12.75" customHeight="1" x14ac:dyDescent="0.2">
      <c r="A7" s="30" t="s">
        <v>31</v>
      </c>
      <c r="B7" s="203"/>
      <c r="C7" s="203"/>
      <c r="D7" s="203">
        <v>3</v>
      </c>
      <c r="E7" s="203"/>
      <c r="F7" s="203">
        <v>24</v>
      </c>
      <c r="G7" s="203">
        <v>8</v>
      </c>
      <c r="H7" s="203">
        <v>3</v>
      </c>
      <c r="I7" s="203">
        <v>2</v>
      </c>
      <c r="J7" s="203"/>
      <c r="K7" s="203"/>
      <c r="L7" s="203">
        <v>1</v>
      </c>
      <c r="M7" s="203">
        <v>1</v>
      </c>
      <c r="N7" s="203"/>
      <c r="O7" s="203"/>
      <c r="P7" s="203"/>
      <c r="Q7" s="203"/>
      <c r="R7" s="203"/>
      <c r="S7" s="203"/>
      <c r="T7" s="203">
        <v>8</v>
      </c>
      <c r="U7" s="203">
        <v>5</v>
      </c>
      <c r="V7" s="203">
        <v>15</v>
      </c>
      <c r="W7" s="203">
        <v>10</v>
      </c>
      <c r="X7" s="208">
        <f t="shared" si="0"/>
        <v>54</v>
      </c>
      <c r="Y7" s="200">
        <f t="shared" si="0"/>
        <v>26</v>
      </c>
    </row>
    <row r="8" spans="1:25" s="6" customFormat="1" ht="12.75" customHeight="1" x14ac:dyDescent="0.2">
      <c r="A8" s="30" t="s">
        <v>32</v>
      </c>
      <c r="B8" s="203"/>
      <c r="C8" s="203"/>
      <c r="D8" s="203">
        <v>5</v>
      </c>
      <c r="E8" s="203">
        <v>1</v>
      </c>
      <c r="F8" s="203">
        <v>10</v>
      </c>
      <c r="G8" s="203">
        <v>2</v>
      </c>
      <c r="H8" s="203"/>
      <c r="I8" s="203"/>
      <c r="J8" s="203"/>
      <c r="K8" s="203"/>
      <c r="L8" s="203"/>
      <c r="M8" s="203"/>
      <c r="N8" s="203"/>
      <c r="O8" s="203"/>
      <c r="P8" s="203"/>
      <c r="Q8" s="203"/>
      <c r="R8" s="203"/>
      <c r="S8" s="203"/>
      <c r="T8" s="203">
        <v>6</v>
      </c>
      <c r="U8" s="203">
        <v>5</v>
      </c>
      <c r="V8" s="203">
        <v>10</v>
      </c>
      <c r="W8" s="203">
        <v>4</v>
      </c>
      <c r="X8" s="208">
        <f t="shared" si="0"/>
        <v>31</v>
      </c>
      <c r="Y8" s="200">
        <f t="shared" si="0"/>
        <v>12</v>
      </c>
    </row>
    <row r="9" spans="1:25" s="6" customFormat="1" x14ac:dyDescent="0.2">
      <c r="A9" s="30" t="s">
        <v>33</v>
      </c>
      <c r="B9" s="203">
        <v>2</v>
      </c>
      <c r="C9" s="203"/>
      <c r="D9" s="203">
        <v>3</v>
      </c>
      <c r="E9" s="203">
        <v>1</v>
      </c>
      <c r="F9" s="203">
        <v>1</v>
      </c>
      <c r="G9" s="203"/>
      <c r="H9" s="203"/>
      <c r="I9" s="203"/>
      <c r="J9" s="203"/>
      <c r="K9" s="203"/>
      <c r="L9" s="203"/>
      <c r="M9" s="203"/>
      <c r="N9" s="203"/>
      <c r="O9" s="203"/>
      <c r="P9" s="203"/>
      <c r="Q9" s="203"/>
      <c r="R9" s="203"/>
      <c r="S9" s="203"/>
      <c r="T9" s="203"/>
      <c r="U9" s="203"/>
      <c r="V9" s="203">
        <v>3</v>
      </c>
      <c r="W9" s="203">
        <v>1</v>
      </c>
      <c r="X9" s="208">
        <f t="shared" si="0"/>
        <v>9</v>
      </c>
      <c r="Y9" s="200">
        <f t="shared" si="0"/>
        <v>2</v>
      </c>
    </row>
    <row r="10" spans="1:25" s="6" customFormat="1" x14ac:dyDescent="0.2">
      <c r="A10" s="30" t="s">
        <v>34</v>
      </c>
      <c r="B10" s="203"/>
      <c r="C10" s="203"/>
      <c r="D10" s="203">
        <v>1</v>
      </c>
      <c r="E10" s="203">
        <v>1</v>
      </c>
      <c r="F10" s="203"/>
      <c r="G10" s="203"/>
      <c r="H10" s="203"/>
      <c r="I10" s="203"/>
      <c r="J10" s="203"/>
      <c r="K10" s="203"/>
      <c r="L10" s="203"/>
      <c r="M10" s="203"/>
      <c r="N10" s="203"/>
      <c r="O10" s="203"/>
      <c r="P10" s="203"/>
      <c r="Q10" s="203"/>
      <c r="R10" s="203"/>
      <c r="S10" s="203"/>
      <c r="T10" s="203"/>
      <c r="U10" s="203"/>
      <c r="V10" s="203">
        <v>4</v>
      </c>
      <c r="W10" s="203">
        <v>2</v>
      </c>
      <c r="X10" s="208">
        <f t="shared" si="0"/>
        <v>5</v>
      </c>
      <c r="Y10" s="200">
        <f t="shared" si="0"/>
        <v>3</v>
      </c>
    </row>
    <row r="11" spans="1:25" ht="13.5" thickBot="1" x14ac:dyDescent="0.25">
      <c r="A11" s="24" t="s">
        <v>4</v>
      </c>
      <c r="B11" s="198">
        <f>SUM(B5:B10)</f>
        <v>2</v>
      </c>
      <c r="C11" s="198">
        <f t="shared" ref="C11:W11" si="1">SUM(C5:C10)</f>
        <v>0</v>
      </c>
      <c r="D11" s="198">
        <f t="shared" si="1"/>
        <v>12</v>
      </c>
      <c r="E11" s="198">
        <f t="shared" si="1"/>
        <v>3</v>
      </c>
      <c r="F11" s="198">
        <f t="shared" si="1"/>
        <v>48</v>
      </c>
      <c r="G11" s="198">
        <f t="shared" si="1"/>
        <v>16</v>
      </c>
      <c r="H11" s="198">
        <f t="shared" si="1"/>
        <v>7</v>
      </c>
      <c r="I11" s="198">
        <f t="shared" si="1"/>
        <v>5</v>
      </c>
      <c r="J11" s="198">
        <f t="shared" si="1"/>
        <v>0</v>
      </c>
      <c r="K11" s="198">
        <f t="shared" si="1"/>
        <v>0</v>
      </c>
      <c r="L11" s="198">
        <f t="shared" si="1"/>
        <v>1</v>
      </c>
      <c r="M11" s="198">
        <f t="shared" si="1"/>
        <v>1</v>
      </c>
      <c r="N11" s="198">
        <f t="shared" si="1"/>
        <v>0</v>
      </c>
      <c r="O11" s="198">
        <f t="shared" si="1"/>
        <v>0</v>
      </c>
      <c r="P11" s="198">
        <f t="shared" si="1"/>
        <v>0</v>
      </c>
      <c r="Q11" s="198">
        <f t="shared" si="1"/>
        <v>0</v>
      </c>
      <c r="R11" s="198">
        <f t="shared" si="1"/>
        <v>0</v>
      </c>
      <c r="S11" s="198">
        <f t="shared" si="1"/>
        <v>0</v>
      </c>
      <c r="T11" s="198">
        <f t="shared" si="1"/>
        <v>22</v>
      </c>
      <c r="U11" s="198">
        <f t="shared" si="1"/>
        <v>18</v>
      </c>
      <c r="V11" s="198">
        <f t="shared" si="1"/>
        <v>54</v>
      </c>
      <c r="W11" s="198">
        <f t="shared" si="1"/>
        <v>23</v>
      </c>
      <c r="X11" s="198">
        <f t="shared" si="0"/>
        <v>146</v>
      </c>
      <c r="Y11" s="315">
        <f t="shared" si="0"/>
        <v>66</v>
      </c>
    </row>
    <row r="12" spans="1:25" ht="15" customHeight="1" x14ac:dyDescent="0.2"/>
    <row r="13" spans="1:25" ht="15" customHeight="1" x14ac:dyDescent="0.2"/>
    <row r="14" spans="1:25" ht="15" customHeight="1" x14ac:dyDescent="0.2">
      <c r="A14" s="514" t="s">
        <v>542</v>
      </c>
      <c r="B14" s="514"/>
      <c r="C14" s="514"/>
      <c r="D14" s="514"/>
      <c r="E14" s="514"/>
      <c r="F14" s="514"/>
      <c r="G14" s="514"/>
      <c r="H14" s="514"/>
      <c r="I14" s="514"/>
      <c r="J14" s="514"/>
      <c r="K14" s="514"/>
      <c r="L14" s="514"/>
      <c r="M14" s="514"/>
      <c r="N14" s="514"/>
      <c r="O14" s="514"/>
      <c r="P14" s="514"/>
      <c r="Q14" s="514"/>
      <c r="R14" s="514"/>
      <c r="S14" s="514"/>
      <c r="T14" s="514"/>
      <c r="U14" s="514"/>
      <c r="V14" s="514"/>
      <c r="W14" s="514"/>
      <c r="X14" s="514"/>
      <c r="Y14" s="514"/>
    </row>
    <row r="15" spans="1:25" ht="15" customHeight="1" x14ac:dyDescent="0.2">
      <c r="A15" s="574" t="s">
        <v>535</v>
      </c>
      <c r="B15" s="574"/>
      <c r="C15" s="574"/>
      <c r="D15" s="574"/>
      <c r="E15" s="574"/>
      <c r="F15" s="574"/>
      <c r="G15" s="574"/>
      <c r="H15" s="574"/>
      <c r="I15" s="574"/>
      <c r="J15" s="574"/>
      <c r="K15" s="574"/>
      <c r="L15" s="574"/>
      <c r="M15" s="574"/>
      <c r="N15" s="574"/>
      <c r="O15" s="574"/>
      <c r="P15" s="574"/>
      <c r="Q15" s="574"/>
      <c r="R15" s="574"/>
      <c r="S15" s="574"/>
      <c r="T15" s="574"/>
      <c r="U15" s="574"/>
      <c r="V15" s="574"/>
      <c r="W15" s="574"/>
      <c r="X15" s="574"/>
      <c r="Y15" s="574"/>
    </row>
    <row r="16" spans="1:25" ht="45" customHeight="1" x14ac:dyDescent="0.2">
      <c r="A16" s="562" t="s">
        <v>536</v>
      </c>
      <c r="B16" s="562"/>
      <c r="C16" s="562"/>
      <c r="D16" s="562"/>
      <c r="E16" s="562"/>
      <c r="F16" s="562"/>
      <c r="G16" s="562"/>
      <c r="H16" s="562"/>
      <c r="I16" s="562"/>
      <c r="J16" s="562"/>
      <c r="K16" s="562"/>
      <c r="L16" s="562"/>
      <c r="M16" s="562"/>
      <c r="N16" s="562"/>
      <c r="O16" s="562"/>
      <c r="P16" s="562"/>
      <c r="Q16" s="562"/>
      <c r="R16" s="562"/>
      <c r="S16" s="562"/>
      <c r="T16" s="562"/>
      <c r="U16" s="562"/>
      <c r="V16" s="562"/>
      <c r="W16" s="562"/>
      <c r="X16" s="562"/>
      <c r="Y16" s="562"/>
    </row>
    <row r="17" spans="1:25" ht="15" customHeight="1" x14ac:dyDescent="0.2">
      <c r="A17" s="562" t="s">
        <v>537</v>
      </c>
      <c r="B17" s="562"/>
      <c r="C17" s="562"/>
      <c r="D17" s="562"/>
      <c r="E17" s="562"/>
      <c r="F17" s="562"/>
      <c r="G17" s="562"/>
      <c r="H17" s="562"/>
      <c r="I17" s="562"/>
      <c r="J17" s="562"/>
      <c r="K17" s="562"/>
      <c r="L17" s="562"/>
      <c r="M17" s="562"/>
      <c r="N17" s="562"/>
      <c r="O17" s="562"/>
      <c r="P17" s="562"/>
      <c r="Q17" s="562"/>
      <c r="R17" s="562"/>
      <c r="S17" s="562"/>
      <c r="T17" s="562"/>
      <c r="U17" s="562"/>
      <c r="V17" s="562"/>
      <c r="W17" s="562"/>
      <c r="X17" s="562"/>
      <c r="Y17" s="562"/>
    </row>
    <row r="18" spans="1:25" ht="15" customHeight="1" x14ac:dyDescent="0.2">
      <c r="A18" s="562" t="s">
        <v>538</v>
      </c>
      <c r="B18" s="562"/>
      <c r="C18" s="562"/>
      <c r="D18" s="562"/>
      <c r="E18" s="562"/>
      <c r="F18" s="562"/>
      <c r="G18" s="562"/>
      <c r="H18" s="562"/>
      <c r="I18" s="562"/>
      <c r="J18" s="562"/>
      <c r="K18" s="562"/>
      <c r="L18" s="562"/>
      <c r="M18" s="562"/>
      <c r="N18" s="562"/>
      <c r="O18" s="562"/>
      <c r="P18" s="562"/>
      <c r="Q18" s="562"/>
      <c r="R18" s="562"/>
      <c r="S18" s="562"/>
      <c r="T18" s="562"/>
      <c r="U18" s="562"/>
      <c r="V18" s="562"/>
      <c r="W18" s="562"/>
      <c r="X18" s="562"/>
      <c r="Y18" s="562"/>
    </row>
    <row r="19" spans="1:25" x14ac:dyDescent="0.2">
      <c r="A19" s="554"/>
      <c r="B19" s="554"/>
      <c r="C19" s="554"/>
      <c r="D19" s="554"/>
      <c r="E19" s="554"/>
      <c r="F19" s="554"/>
      <c r="G19" s="554"/>
      <c r="H19" s="554"/>
      <c r="I19" s="554"/>
      <c r="J19" s="554"/>
      <c r="K19" s="554"/>
      <c r="L19" s="554"/>
      <c r="M19" s="554"/>
      <c r="N19" s="379"/>
      <c r="O19" s="379"/>
    </row>
    <row r="21" spans="1:25" ht="15" x14ac:dyDescent="0.25">
      <c r="A21" s="316"/>
      <c r="B21" s="51"/>
      <c r="C21" s="51"/>
      <c r="D21" s="51"/>
    </row>
    <row r="22" spans="1:25" ht="15" x14ac:dyDescent="0.25">
      <c r="A22" s="316"/>
      <c r="B22" s="51"/>
      <c r="C22" s="51"/>
      <c r="D22" s="51"/>
    </row>
    <row r="23" spans="1:25" ht="15" x14ac:dyDescent="0.25">
      <c r="A23" s="316"/>
      <c r="B23" s="51"/>
      <c r="C23" s="51"/>
      <c r="D23" s="51"/>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1"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44"/>
  <sheetViews>
    <sheetView zoomScaleNormal="100" workbookViewId="0">
      <selection activeCell="O46" sqref="O46"/>
    </sheetView>
  </sheetViews>
  <sheetFormatPr defaultColWidth="9.28515625" defaultRowHeight="12.75" x14ac:dyDescent="0.2"/>
  <cols>
    <col min="1" max="1" width="22.7109375" style="2" customWidth="1"/>
    <col min="2" max="3" width="8.28515625" style="1" customWidth="1"/>
    <col min="4" max="5" width="6.7109375" style="1" customWidth="1"/>
    <col min="6" max="7" width="14.7109375" style="1" customWidth="1"/>
    <col min="8" max="11" width="9.7109375" style="1" customWidth="1"/>
    <col min="12" max="13" width="11.7109375" style="1" customWidth="1"/>
    <col min="14" max="16384" width="9.28515625" style="1"/>
  </cols>
  <sheetData>
    <row r="1" spans="1:18" ht="42" customHeight="1" x14ac:dyDescent="0.25">
      <c r="A1" s="519" t="s">
        <v>478</v>
      </c>
      <c r="B1" s="595"/>
      <c r="C1" s="595"/>
      <c r="D1" s="595"/>
      <c r="E1" s="595"/>
      <c r="F1" s="595"/>
      <c r="G1" s="595"/>
      <c r="H1" s="595"/>
      <c r="I1" s="595"/>
      <c r="J1" s="595"/>
      <c r="K1" s="595"/>
      <c r="L1" s="595"/>
      <c r="M1" s="596"/>
      <c r="O1" s="89"/>
    </row>
    <row r="2" spans="1:18" s="5" customFormat="1" ht="30" customHeight="1" x14ac:dyDescent="0.2">
      <c r="A2" s="14" t="s">
        <v>663</v>
      </c>
      <c r="B2" s="597" t="s">
        <v>22</v>
      </c>
      <c r="C2" s="598"/>
      <c r="D2" s="598"/>
      <c r="E2" s="598"/>
      <c r="F2" s="598"/>
      <c r="G2" s="598"/>
      <c r="H2" s="598"/>
      <c r="I2" s="599"/>
      <c r="J2" s="591" t="s">
        <v>639</v>
      </c>
      <c r="K2" s="591"/>
      <c r="L2" s="120" t="s">
        <v>4</v>
      </c>
      <c r="M2" s="207" t="s">
        <v>139</v>
      </c>
      <c r="N2" s="139"/>
      <c r="O2" s="59"/>
      <c r="Q2" s="59"/>
      <c r="R2" s="59"/>
    </row>
    <row r="3" spans="1:18" s="5" customFormat="1" ht="18" customHeight="1" x14ac:dyDescent="0.2">
      <c r="A3" s="99" t="s">
        <v>663</v>
      </c>
      <c r="B3" s="600"/>
      <c r="C3" s="600"/>
      <c r="D3" s="600"/>
      <c r="E3" s="600"/>
      <c r="F3" s="600"/>
      <c r="G3" s="600"/>
      <c r="H3" s="600"/>
      <c r="I3" s="600"/>
      <c r="J3" s="600"/>
      <c r="K3" s="600"/>
      <c r="L3" s="600"/>
      <c r="M3" s="206"/>
    </row>
    <row r="4" spans="1:18" s="5" customFormat="1" ht="18" customHeight="1" x14ac:dyDescent="0.2">
      <c r="A4" s="205"/>
      <c r="B4" s="594" t="s">
        <v>37</v>
      </c>
      <c r="C4" s="594"/>
      <c r="D4" s="594" t="s">
        <v>38</v>
      </c>
      <c r="E4" s="594"/>
      <c r="F4" s="594" t="s">
        <v>40</v>
      </c>
      <c r="G4" s="594"/>
      <c r="H4" s="594" t="s">
        <v>39</v>
      </c>
      <c r="I4" s="594"/>
      <c r="J4" s="498" t="s">
        <v>4</v>
      </c>
      <c r="K4" s="498" t="s">
        <v>28</v>
      </c>
      <c r="L4" s="591"/>
      <c r="M4" s="592"/>
    </row>
    <row r="5" spans="1:18" s="5" customFormat="1" ht="15" customHeight="1" x14ac:dyDescent="0.2">
      <c r="A5" s="14" t="s">
        <v>35</v>
      </c>
      <c r="B5" s="119" t="s">
        <v>4</v>
      </c>
      <c r="C5" s="119" t="s">
        <v>28</v>
      </c>
      <c r="D5" s="119" t="s">
        <v>4</v>
      </c>
      <c r="E5" s="119" t="s">
        <v>28</v>
      </c>
      <c r="F5" s="119" t="s">
        <v>4</v>
      </c>
      <c r="G5" s="119" t="s">
        <v>28</v>
      </c>
      <c r="H5" s="119" t="s">
        <v>4</v>
      </c>
      <c r="I5" s="119" t="s">
        <v>28</v>
      </c>
      <c r="J5" s="498"/>
      <c r="K5" s="498"/>
      <c r="L5" s="591"/>
      <c r="M5" s="593"/>
    </row>
    <row r="6" spans="1:18" s="6" customFormat="1" ht="12.75" customHeight="1" x14ac:dyDescent="0.2">
      <c r="A6" s="64" t="s">
        <v>36</v>
      </c>
      <c r="B6" s="203"/>
      <c r="C6" s="203"/>
      <c r="D6" s="203"/>
      <c r="E6" s="203"/>
      <c r="F6" s="203"/>
      <c r="G6" s="203"/>
      <c r="H6" s="203"/>
      <c r="I6" s="203"/>
      <c r="J6" s="203">
        <v>8</v>
      </c>
      <c r="K6" s="203">
        <v>5</v>
      </c>
      <c r="L6" s="208">
        <f t="shared" ref="L6:M11" si="0">SUM(B6,D6,F6,H6,J6)</f>
        <v>8</v>
      </c>
      <c r="M6" s="200">
        <f t="shared" si="0"/>
        <v>5</v>
      </c>
    </row>
    <row r="7" spans="1:18" s="6" customFormat="1" ht="12.75" customHeight="1" x14ac:dyDescent="0.2">
      <c r="A7" s="64" t="s">
        <v>102</v>
      </c>
      <c r="B7" s="203"/>
      <c r="C7" s="203"/>
      <c r="D7" s="203">
        <v>2</v>
      </c>
      <c r="E7" s="203"/>
      <c r="F7" s="203">
        <v>5</v>
      </c>
      <c r="G7" s="203">
        <v>1</v>
      </c>
      <c r="H7" s="203">
        <v>3</v>
      </c>
      <c r="I7" s="203">
        <v>2</v>
      </c>
      <c r="J7" s="203">
        <v>6</v>
      </c>
      <c r="K7" s="203">
        <v>6</v>
      </c>
      <c r="L7" s="208">
        <f t="shared" si="0"/>
        <v>16</v>
      </c>
      <c r="M7" s="200">
        <f t="shared" si="0"/>
        <v>9</v>
      </c>
    </row>
    <row r="8" spans="1:18" s="6" customFormat="1" ht="12.75" customHeight="1" x14ac:dyDescent="0.2">
      <c r="A8" s="64" t="s">
        <v>103</v>
      </c>
      <c r="B8" s="203"/>
      <c r="C8" s="203"/>
      <c r="D8" s="203"/>
      <c r="E8" s="203"/>
      <c r="F8" s="203"/>
      <c r="G8" s="203"/>
      <c r="H8" s="203"/>
      <c r="I8" s="203"/>
      <c r="J8" s="203">
        <v>3</v>
      </c>
      <c r="K8" s="203">
        <v>2</v>
      </c>
      <c r="L8" s="208">
        <f t="shared" si="0"/>
        <v>3</v>
      </c>
      <c r="M8" s="200">
        <f t="shared" si="0"/>
        <v>2</v>
      </c>
    </row>
    <row r="9" spans="1:18" s="6" customFormat="1" ht="12.75" customHeight="1" x14ac:dyDescent="0.2">
      <c r="A9" s="64" t="s">
        <v>476</v>
      </c>
      <c r="B9" s="203">
        <v>2</v>
      </c>
      <c r="C9" s="203"/>
      <c r="D9" s="203">
        <v>10</v>
      </c>
      <c r="E9" s="203">
        <v>3</v>
      </c>
      <c r="F9" s="203">
        <v>9</v>
      </c>
      <c r="G9" s="203">
        <v>6</v>
      </c>
      <c r="H9" s="203">
        <v>39</v>
      </c>
      <c r="I9" s="203">
        <v>13</v>
      </c>
      <c r="J9" s="203">
        <v>5</v>
      </c>
      <c r="K9" s="203">
        <v>5</v>
      </c>
      <c r="L9" s="208">
        <f t="shared" si="0"/>
        <v>65</v>
      </c>
      <c r="M9" s="200">
        <f t="shared" si="0"/>
        <v>27</v>
      </c>
    </row>
    <row r="10" spans="1:18" s="6" customFormat="1" ht="12.75" customHeight="1" thickBot="1" x14ac:dyDescent="0.25">
      <c r="A10" s="267" t="s">
        <v>477</v>
      </c>
      <c r="B10" s="203"/>
      <c r="C10" s="203"/>
      <c r="D10" s="203"/>
      <c r="E10" s="203"/>
      <c r="F10" s="203"/>
      <c r="G10" s="203"/>
      <c r="H10" s="203"/>
      <c r="I10" s="203"/>
      <c r="J10" s="203"/>
      <c r="K10" s="203"/>
      <c r="L10" s="208">
        <f t="shared" si="0"/>
        <v>0</v>
      </c>
      <c r="M10" s="200">
        <f t="shared" si="0"/>
        <v>0</v>
      </c>
    </row>
    <row r="11" spans="1:18" s="6" customFormat="1" ht="13.5" hidden="1" customHeight="1" thickBot="1" x14ac:dyDescent="0.25">
      <c r="A11" s="27" t="s">
        <v>4</v>
      </c>
      <c r="B11" s="208">
        <f>SUM(B6:B10)</f>
        <v>2</v>
      </c>
      <c r="C11" s="208">
        <f t="shared" ref="C11:K11" si="1">SUM(C6:C10)</f>
        <v>0</v>
      </c>
      <c r="D11" s="208">
        <f t="shared" si="1"/>
        <v>12</v>
      </c>
      <c r="E11" s="208">
        <f t="shared" si="1"/>
        <v>3</v>
      </c>
      <c r="F11" s="208">
        <f t="shared" si="1"/>
        <v>14</v>
      </c>
      <c r="G11" s="208">
        <f t="shared" si="1"/>
        <v>7</v>
      </c>
      <c r="H11" s="208">
        <f t="shared" si="1"/>
        <v>42</v>
      </c>
      <c r="I11" s="208">
        <f t="shared" si="1"/>
        <v>15</v>
      </c>
      <c r="J11" s="208">
        <f t="shared" si="1"/>
        <v>22</v>
      </c>
      <c r="K11" s="208">
        <f t="shared" si="1"/>
        <v>18</v>
      </c>
      <c r="L11" s="208">
        <f t="shared" si="0"/>
        <v>92</v>
      </c>
      <c r="M11" s="200">
        <f t="shared" si="0"/>
        <v>43</v>
      </c>
    </row>
    <row r="12" spans="1:18" s="6" customFormat="1" ht="13.5" hidden="1" customHeight="1" thickBot="1" x14ac:dyDescent="0.25">
      <c r="A12" s="99" t="s">
        <v>95</v>
      </c>
      <c r="B12" s="600"/>
      <c r="C12" s="600"/>
      <c r="D12" s="600"/>
      <c r="E12" s="600"/>
      <c r="F12" s="600"/>
      <c r="G12" s="600"/>
      <c r="H12" s="600"/>
      <c r="I12" s="600"/>
      <c r="J12" s="600"/>
      <c r="K12" s="600"/>
      <c r="L12" s="600"/>
      <c r="M12" s="206"/>
    </row>
    <row r="13" spans="1:18" s="6" customFormat="1" ht="13.5" hidden="1" customHeight="1" thickBot="1" x14ac:dyDescent="0.25">
      <c r="A13" s="204"/>
      <c r="B13" s="591" t="s">
        <v>37</v>
      </c>
      <c r="C13" s="591"/>
      <c r="D13" s="591" t="s">
        <v>38</v>
      </c>
      <c r="E13" s="591"/>
      <c r="F13" s="591" t="s">
        <v>40</v>
      </c>
      <c r="G13" s="591"/>
      <c r="H13" s="591" t="s">
        <v>39</v>
      </c>
      <c r="I13" s="591"/>
      <c r="J13" s="591" t="s">
        <v>4</v>
      </c>
      <c r="K13" s="591" t="s">
        <v>28</v>
      </c>
      <c r="L13" s="591"/>
      <c r="M13" s="592"/>
    </row>
    <row r="14" spans="1:18" s="6" customFormat="1" ht="15" hidden="1" customHeight="1" x14ac:dyDescent="0.2">
      <c r="A14" s="64" t="s">
        <v>35</v>
      </c>
      <c r="B14" s="138" t="s">
        <v>4</v>
      </c>
      <c r="C14" s="138" t="s">
        <v>28</v>
      </c>
      <c r="D14" s="138" t="s">
        <v>4</v>
      </c>
      <c r="E14" s="138" t="s">
        <v>28</v>
      </c>
      <c r="F14" s="138" t="s">
        <v>4</v>
      </c>
      <c r="G14" s="138" t="s">
        <v>28</v>
      </c>
      <c r="H14" s="138" t="s">
        <v>4</v>
      </c>
      <c r="I14" s="138" t="s">
        <v>28</v>
      </c>
      <c r="J14" s="591"/>
      <c r="K14" s="591"/>
      <c r="L14" s="591"/>
      <c r="M14" s="593"/>
    </row>
    <row r="15" spans="1:18" s="6" customFormat="1" ht="13.5" hidden="1" customHeight="1" thickBot="1" x14ac:dyDescent="0.25">
      <c r="A15" s="64" t="s">
        <v>36</v>
      </c>
      <c r="B15" s="121"/>
      <c r="C15" s="121"/>
      <c r="D15" s="121"/>
      <c r="E15" s="121"/>
      <c r="F15" s="121"/>
      <c r="G15" s="121"/>
      <c r="H15" s="121"/>
      <c r="I15" s="121"/>
      <c r="J15" s="121"/>
      <c r="K15" s="121"/>
      <c r="L15" s="208">
        <f t="shared" ref="L15:M20" si="2">SUM(B15,D15,F15,H15,J15)</f>
        <v>0</v>
      </c>
      <c r="M15" s="200">
        <f t="shared" si="2"/>
        <v>0</v>
      </c>
    </row>
    <row r="16" spans="1:18" s="6" customFormat="1" ht="13.5" hidden="1" customHeight="1" thickBot="1" x14ac:dyDescent="0.25">
      <c r="A16" s="64" t="s">
        <v>102</v>
      </c>
      <c r="B16" s="121"/>
      <c r="C16" s="121"/>
      <c r="D16" s="121"/>
      <c r="E16" s="121"/>
      <c r="F16" s="121"/>
      <c r="G16" s="121"/>
      <c r="H16" s="121"/>
      <c r="I16" s="121"/>
      <c r="J16" s="121"/>
      <c r="K16" s="121"/>
      <c r="L16" s="208">
        <f t="shared" si="2"/>
        <v>0</v>
      </c>
      <c r="M16" s="200">
        <f t="shared" si="2"/>
        <v>0</v>
      </c>
    </row>
    <row r="17" spans="1:13" s="6" customFormat="1" ht="13.5" hidden="1" customHeight="1" thickBot="1" x14ac:dyDescent="0.25">
      <c r="A17" s="64" t="s">
        <v>103</v>
      </c>
      <c r="B17" s="121"/>
      <c r="C17" s="121"/>
      <c r="D17" s="121"/>
      <c r="E17" s="121"/>
      <c r="F17" s="121"/>
      <c r="G17" s="121"/>
      <c r="H17" s="121"/>
      <c r="I17" s="121"/>
      <c r="J17" s="121"/>
      <c r="K17" s="121"/>
      <c r="L17" s="208">
        <f t="shared" si="2"/>
        <v>0</v>
      </c>
      <c r="M17" s="200">
        <f t="shared" si="2"/>
        <v>0</v>
      </c>
    </row>
    <row r="18" spans="1:13" s="6" customFormat="1" ht="13.5" hidden="1" customHeight="1" thickBot="1" x14ac:dyDescent="0.25">
      <c r="A18" s="64" t="s">
        <v>476</v>
      </c>
      <c r="B18" s="121"/>
      <c r="C18" s="121"/>
      <c r="D18" s="121"/>
      <c r="E18" s="121"/>
      <c r="F18" s="121"/>
      <c r="G18" s="121"/>
      <c r="H18" s="121"/>
      <c r="I18" s="121"/>
      <c r="J18" s="121"/>
      <c r="K18" s="121"/>
      <c r="L18" s="208">
        <f t="shared" si="2"/>
        <v>0</v>
      </c>
      <c r="M18" s="200">
        <f t="shared" si="2"/>
        <v>0</v>
      </c>
    </row>
    <row r="19" spans="1:13" s="6" customFormat="1" ht="13.5" hidden="1" customHeight="1" thickBot="1" x14ac:dyDescent="0.25">
      <c r="A19" s="267" t="s">
        <v>477</v>
      </c>
      <c r="B19" s="121"/>
      <c r="C19" s="121"/>
      <c r="D19" s="121"/>
      <c r="E19" s="121"/>
      <c r="F19" s="121"/>
      <c r="G19" s="121"/>
      <c r="H19" s="121"/>
      <c r="I19" s="121"/>
      <c r="J19" s="121"/>
      <c r="K19" s="121"/>
      <c r="L19" s="208">
        <f t="shared" si="2"/>
        <v>0</v>
      </c>
      <c r="M19" s="200">
        <f t="shared" si="2"/>
        <v>0</v>
      </c>
    </row>
    <row r="20" spans="1:13" ht="13.5" hidden="1" customHeight="1" thickBot="1" x14ac:dyDescent="0.25">
      <c r="A20" s="27" t="s">
        <v>4</v>
      </c>
      <c r="B20" s="208">
        <f t="shared" ref="B20:K20" si="3">SUM(B15:B19)</f>
        <v>0</v>
      </c>
      <c r="C20" s="208">
        <f t="shared" si="3"/>
        <v>0</v>
      </c>
      <c r="D20" s="208">
        <f t="shared" si="3"/>
        <v>0</v>
      </c>
      <c r="E20" s="208">
        <f t="shared" si="3"/>
        <v>0</v>
      </c>
      <c r="F20" s="208">
        <f t="shared" si="3"/>
        <v>0</v>
      </c>
      <c r="G20" s="208">
        <f t="shared" si="3"/>
        <v>0</v>
      </c>
      <c r="H20" s="208">
        <f t="shared" si="3"/>
        <v>0</v>
      </c>
      <c r="I20" s="208">
        <f t="shared" si="3"/>
        <v>0</v>
      </c>
      <c r="J20" s="208">
        <f t="shared" si="3"/>
        <v>0</v>
      </c>
      <c r="K20" s="208">
        <f t="shared" si="3"/>
        <v>0</v>
      </c>
      <c r="L20" s="208">
        <f t="shared" si="2"/>
        <v>0</v>
      </c>
      <c r="M20" s="200">
        <f t="shared" si="2"/>
        <v>0</v>
      </c>
    </row>
    <row r="21" spans="1:13" ht="15" hidden="1" customHeight="1" x14ac:dyDescent="0.2">
      <c r="A21" s="184" t="s">
        <v>483</v>
      </c>
      <c r="B21" s="588"/>
      <c r="C21" s="589"/>
      <c r="D21" s="589"/>
      <c r="E21" s="589"/>
      <c r="F21" s="589"/>
      <c r="G21" s="589"/>
      <c r="H21" s="589"/>
      <c r="I21" s="589"/>
      <c r="J21" s="589"/>
      <c r="K21" s="589"/>
      <c r="L21" s="589"/>
      <c r="M21" s="590"/>
    </row>
    <row r="22" spans="1:13" ht="13.5" hidden="1" customHeight="1" thickBot="1" x14ac:dyDescent="0.25">
      <c r="A22" s="204"/>
      <c r="B22" s="591" t="s">
        <v>37</v>
      </c>
      <c r="C22" s="591"/>
      <c r="D22" s="591" t="s">
        <v>38</v>
      </c>
      <c r="E22" s="591"/>
      <c r="F22" s="591" t="s">
        <v>40</v>
      </c>
      <c r="G22" s="591"/>
      <c r="H22" s="591" t="s">
        <v>39</v>
      </c>
      <c r="I22" s="591"/>
      <c r="J22" s="591" t="s">
        <v>4</v>
      </c>
      <c r="K22" s="591" t="s">
        <v>28</v>
      </c>
      <c r="L22" s="591"/>
      <c r="M22" s="592"/>
    </row>
    <row r="23" spans="1:13" ht="15" hidden="1" customHeight="1" x14ac:dyDescent="0.2">
      <c r="A23" s="64" t="s">
        <v>35</v>
      </c>
      <c r="B23" s="138" t="s">
        <v>4</v>
      </c>
      <c r="C23" s="138" t="s">
        <v>28</v>
      </c>
      <c r="D23" s="138" t="s">
        <v>4</v>
      </c>
      <c r="E23" s="138" t="s">
        <v>28</v>
      </c>
      <c r="F23" s="138" t="s">
        <v>4</v>
      </c>
      <c r="G23" s="138" t="s">
        <v>28</v>
      </c>
      <c r="H23" s="138" t="s">
        <v>4</v>
      </c>
      <c r="I23" s="138" t="s">
        <v>28</v>
      </c>
      <c r="J23" s="591"/>
      <c r="K23" s="591"/>
      <c r="L23" s="591"/>
      <c r="M23" s="593"/>
    </row>
    <row r="24" spans="1:13" ht="13.5" hidden="1" customHeight="1" thickBot="1" x14ac:dyDescent="0.25">
      <c r="A24" s="64" t="s">
        <v>36</v>
      </c>
      <c r="B24" s="121"/>
      <c r="C24" s="121"/>
      <c r="D24" s="121"/>
      <c r="E24" s="121"/>
      <c r="F24" s="121"/>
      <c r="G24" s="121"/>
      <c r="H24" s="121"/>
      <c r="I24" s="121"/>
      <c r="J24" s="121"/>
      <c r="K24" s="121"/>
      <c r="L24" s="208">
        <f t="shared" ref="L24:M29" si="4">SUM(B24,D24,F24,H24,J24)</f>
        <v>0</v>
      </c>
      <c r="M24" s="200">
        <f t="shared" si="4"/>
        <v>0</v>
      </c>
    </row>
    <row r="25" spans="1:13" ht="13.5" hidden="1" customHeight="1" thickBot="1" x14ac:dyDescent="0.25">
      <c r="A25" s="64" t="s">
        <v>102</v>
      </c>
      <c r="B25" s="121"/>
      <c r="C25" s="121"/>
      <c r="D25" s="121"/>
      <c r="E25" s="121"/>
      <c r="F25" s="121"/>
      <c r="G25" s="121"/>
      <c r="H25" s="121"/>
      <c r="I25" s="121"/>
      <c r="J25" s="121"/>
      <c r="K25" s="121"/>
      <c r="L25" s="208">
        <f t="shared" si="4"/>
        <v>0</v>
      </c>
      <c r="M25" s="200">
        <f t="shared" si="4"/>
        <v>0</v>
      </c>
    </row>
    <row r="26" spans="1:13" ht="13.5" hidden="1" customHeight="1" thickBot="1" x14ac:dyDescent="0.25">
      <c r="A26" s="64" t="s">
        <v>103</v>
      </c>
      <c r="B26" s="121"/>
      <c r="C26" s="121"/>
      <c r="D26" s="121"/>
      <c r="E26" s="121"/>
      <c r="F26" s="121"/>
      <c r="G26" s="121"/>
      <c r="H26" s="121"/>
      <c r="I26" s="121"/>
      <c r="J26" s="121"/>
      <c r="K26" s="121"/>
      <c r="L26" s="208">
        <f t="shared" si="4"/>
        <v>0</v>
      </c>
      <c r="M26" s="200">
        <f t="shared" si="4"/>
        <v>0</v>
      </c>
    </row>
    <row r="27" spans="1:13" ht="13.5" hidden="1" customHeight="1" thickBot="1" x14ac:dyDescent="0.25">
      <c r="A27" s="64" t="s">
        <v>476</v>
      </c>
      <c r="B27" s="121"/>
      <c r="C27" s="121"/>
      <c r="D27" s="121"/>
      <c r="E27" s="121"/>
      <c r="F27" s="121"/>
      <c r="G27" s="121"/>
      <c r="H27" s="121"/>
      <c r="I27" s="121"/>
      <c r="J27" s="121"/>
      <c r="K27" s="121"/>
      <c r="L27" s="208">
        <f t="shared" si="4"/>
        <v>0</v>
      </c>
      <c r="M27" s="200">
        <f t="shared" si="4"/>
        <v>0</v>
      </c>
    </row>
    <row r="28" spans="1:13" ht="13.5" hidden="1" customHeight="1" thickBot="1" x14ac:dyDescent="0.25">
      <c r="A28" s="267" t="s">
        <v>477</v>
      </c>
      <c r="B28" s="121"/>
      <c r="C28" s="121"/>
      <c r="D28" s="121"/>
      <c r="E28" s="121"/>
      <c r="F28" s="121"/>
      <c r="G28" s="121"/>
      <c r="H28" s="121"/>
      <c r="I28" s="121"/>
      <c r="J28" s="121"/>
      <c r="K28" s="121"/>
      <c r="L28" s="208">
        <f t="shared" si="4"/>
        <v>0</v>
      </c>
      <c r="M28" s="200">
        <f t="shared" si="4"/>
        <v>0</v>
      </c>
    </row>
    <row r="29" spans="1:13" ht="13.5" hidden="1" customHeight="1" thickBot="1" x14ac:dyDescent="0.25">
      <c r="A29" s="55" t="s">
        <v>4</v>
      </c>
      <c r="B29" s="208">
        <f t="shared" ref="B29:K29" si="5">SUM(B24:B28)</f>
        <v>0</v>
      </c>
      <c r="C29" s="208">
        <f t="shared" si="5"/>
        <v>0</v>
      </c>
      <c r="D29" s="208">
        <f t="shared" si="5"/>
        <v>0</v>
      </c>
      <c r="E29" s="208">
        <f t="shared" si="5"/>
        <v>0</v>
      </c>
      <c r="F29" s="208">
        <f t="shared" si="5"/>
        <v>0</v>
      </c>
      <c r="G29" s="208">
        <f t="shared" si="5"/>
        <v>0</v>
      </c>
      <c r="H29" s="208">
        <f t="shared" si="5"/>
        <v>0</v>
      </c>
      <c r="I29" s="208">
        <f t="shared" si="5"/>
        <v>0</v>
      </c>
      <c r="J29" s="208">
        <f t="shared" si="5"/>
        <v>0</v>
      </c>
      <c r="K29" s="208">
        <f t="shared" si="5"/>
        <v>0</v>
      </c>
      <c r="L29" s="208">
        <f t="shared" si="4"/>
        <v>0</v>
      </c>
      <c r="M29" s="200">
        <f t="shared" si="4"/>
        <v>0</v>
      </c>
    </row>
    <row r="30" spans="1:13" ht="13.5" hidden="1" customHeight="1" thickBot="1" x14ac:dyDescent="0.25">
      <c r="A30" s="184" t="s">
        <v>663</v>
      </c>
      <c r="B30" s="588"/>
      <c r="C30" s="589"/>
      <c r="D30" s="589"/>
      <c r="E30" s="589"/>
      <c r="F30" s="589"/>
      <c r="G30" s="589"/>
      <c r="H30" s="589"/>
      <c r="I30" s="589"/>
      <c r="J30" s="589"/>
      <c r="K30" s="589"/>
      <c r="L30" s="589"/>
      <c r="M30" s="590"/>
    </row>
    <row r="31" spans="1:13" ht="13.5" hidden="1" customHeight="1" thickBot="1" x14ac:dyDescent="0.25">
      <c r="A31" s="204"/>
      <c r="B31" s="591" t="s">
        <v>37</v>
      </c>
      <c r="C31" s="591"/>
      <c r="D31" s="591" t="s">
        <v>38</v>
      </c>
      <c r="E31" s="591"/>
      <c r="F31" s="591" t="s">
        <v>40</v>
      </c>
      <c r="G31" s="591"/>
      <c r="H31" s="591" t="s">
        <v>39</v>
      </c>
      <c r="I31" s="591"/>
      <c r="J31" s="591" t="s">
        <v>4</v>
      </c>
      <c r="K31" s="591" t="s">
        <v>28</v>
      </c>
      <c r="L31" s="591"/>
      <c r="M31" s="592"/>
    </row>
    <row r="32" spans="1:13" ht="12.75" hidden="1" customHeight="1" x14ac:dyDescent="0.2">
      <c r="A32" s="64" t="s">
        <v>35</v>
      </c>
      <c r="B32" s="239" t="s">
        <v>4</v>
      </c>
      <c r="C32" s="239" t="s">
        <v>28</v>
      </c>
      <c r="D32" s="239" t="s">
        <v>4</v>
      </c>
      <c r="E32" s="239" t="s">
        <v>28</v>
      </c>
      <c r="F32" s="239" t="s">
        <v>4</v>
      </c>
      <c r="G32" s="239" t="s">
        <v>28</v>
      </c>
      <c r="H32" s="239" t="s">
        <v>4</v>
      </c>
      <c r="I32" s="239" t="s">
        <v>28</v>
      </c>
      <c r="J32" s="591"/>
      <c r="K32" s="591"/>
      <c r="L32" s="591"/>
      <c r="M32" s="593"/>
    </row>
    <row r="33" spans="1:13" ht="13.5" hidden="1" customHeight="1" thickBot="1" x14ac:dyDescent="0.25">
      <c r="A33" s="64" t="s">
        <v>36</v>
      </c>
      <c r="B33" s="121"/>
      <c r="C33" s="121"/>
      <c r="D33" s="121"/>
      <c r="E33" s="121"/>
      <c r="F33" s="121"/>
      <c r="G33" s="121"/>
      <c r="H33" s="121"/>
      <c r="I33" s="121"/>
      <c r="J33" s="121"/>
      <c r="K33" s="121"/>
      <c r="L33" s="208">
        <f t="shared" ref="L33:M39" si="6">SUM(B33,D33,F33,H33,J33)</f>
        <v>0</v>
      </c>
      <c r="M33" s="200">
        <f t="shared" si="6"/>
        <v>0</v>
      </c>
    </row>
    <row r="34" spans="1:13" ht="13.5" hidden="1" customHeight="1" thickBot="1" x14ac:dyDescent="0.25">
      <c r="A34" s="64" t="s">
        <v>102</v>
      </c>
      <c r="B34" s="121"/>
      <c r="C34" s="121"/>
      <c r="D34" s="121"/>
      <c r="E34" s="121"/>
      <c r="F34" s="121"/>
      <c r="G34" s="121"/>
      <c r="H34" s="121"/>
      <c r="I34" s="121"/>
      <c r="J34" s="121"/>
      <c r="K34" s="121"/>
      <c r="L34" s="208">
        <f t="shared" si="6"/>
        <v>0</v>
      </c>
      <c r="M34" s="200">
        <f t="shared" si="6"/>
        <v>0</v>
      </c>
    </row>
    <row r="35" spans="1:13" ht="13.5" hidden="1" customHeight="1" thickBot="1" x14ac:dyDescent="0.25">
      <c r="A35" s="64" t="s">
        <v>103</v>
      </c>
      <c r="B35" s="121"/>
      <c r="C35" s="121"/>
      <c r="D35" s="121"/>
      <c r="E35" s="121"/>
      <c r="F35" s="121"/>
      <c r="G35" s="121"/>
      <c r="H35" s="121"/>
      <c r="I35" s="121"/>
      <c r="J35" s="121"/>
      <c r="K35" s="121"/>
      <c r="L35" s="208">
        <f t="shared" si="6"/>
        <v>0</v>
      </c>
      <c r="M35" s="200">
        <f t="shared" si="6"/>
        <v>0</v>
      </c>
    </row>
    <row r="36" spans="1:13" ht="13.5" hidden="1" customHeight="1" thickBot="1" x14ac:dyDescent="0.25">
      <c r="A36" s="64" t="s">
        <v>476</v>
      </c>
      <c r="B36" s="121"/>
      <c r="C36" s="121"/>
      <c r="D36" s="121"/>
      <c r="E36" s="121"/>
      <c r="F36" s="121"/>
      <c r="G36" s="121"/>
      <c r="H36" s="121"/>
      <c r="I36" s="121"/>
      <c r="J36" s="121"/>
      <c r="K36" s="121"/>
      <c r="L36" s="208">
        <f t="shared" si="6"/>
        <v>0</v>
      </c>
      <c r="M36" s="200">
        <f t="shared" si="6"/>
        <v>0</v>
      </c>
    </row>
    <row r="37" spans="1:13" ht="13.5" hidden="1" customHeight="1" thickBot="1" x14ac:dyDescent="0.25">
      <c r="A37" s="267" t="s">
        <v>477</v>
      </c>
      <c r="B37" s="121"/>
      <c r="C37" s="121"/>
      <c r="D37" s="121"/>
      <c r="E37" s="121"/>
      <c r="F37" s="121"/>
      <c r="G37" s="121"/>
      <c r="H37" s="121"/>
      <c r="I37" s="121"/>
      <c r="J37" s="121"/>
      <c r="K37" s="121"/>
      <c r="L37" s="208">
        <f t="shared" si="6"/>
        <v>0</v>
      </c>
      <c r="M37" s="200">
        <f t="shared" si="6"/>
        <v>0</v>
      </c>
    </row>
    <row r="38" spans="1:13" ht="13.5" hidden="1" customHeight="1" thickBot="1" x14ac:dyDescent="0.25">
      <c r="A38" s="55" t="s">
        <v>4</v>
      </c>
      <c r="B38" s="208">
        <f>SUM(B33:B37)</f>
        <v>0</v>
      </c>
      <c r="C38" s="208">
        <f t="shared" ref="C38:K38" si="7">SUM(C33:C37)</f>
        <v>0</v>
      </c>
      <c r="D38" s="208">
        <f t="shared" si="7"/>
        <v>0</v>
      </c>
      <c r="E38" s="208">
        <f t="shared" si="7"/>
        <v>0</v>
      </c>
      <c r="F38" s="208">
        <f t="shared" si="7"/>
        <v>0</v>
      </c>
      <c r="G38" s="208">
        <f t="shared" si="7"/>
        <v>0</v>
      </c>
      <c r="H38" s="208">
        <f t="shared" si="7"/>
        <v>0</v>
      </c>
      <c r="I38" s="208">
        <f t="shared" si="7"/>
        <v>0</v>
      </c>
      <c r="J38" s="208">
        <f t="shared" si="7"/>
        <v>0</v>
      </c>
      <c r="K38" s="208">
        <f t="shared" si="7"/>
        <v>0</v>
      </c>
      <c r="L38" s="208">
        <f t="shared" si="6"/>
        <v>0</v>
      </c>
      <c r="M38" s="200">
        <f t="shared" si="6"/>
        <v>0</v>
      </c>
    </row>
    <row r="39" spans="1:13" ht="13.5" thickBot="1" x14ac:dyDescent="0.25">
      <c r="A39" s="103" t="s">
        <v>106</v>
      </c>
      <c r="B39" s="209">
        <f t="shared" ref="B39:K39" si="8">SUM(B11,B20,B29)</f>
        <v>2</v>
      </c>
      <c r="C39" s="209">
        <f t="shared" si="8"/>
        <v>0</v>
      </c>
      <c r="D39" s="209">
        <f t="shared" si="8"/>
        <v>12</v>
      </c>
      <c r="E39" s="209">
        <f t="shared" si="8"/>
        <v>3</v>
      </c>
      <c r="F39" s="209">
        <f t="shared" si="8"/>
        <v>14</v>
      </c>
      <c r="G39" s="209">
        <f t="shared" si="8"/>
        <v>7</v>
      </c>
      <c r="H39" s="209">
        <f t="shared" si="8"/>
        <v>42</v>
      </c>
      <c r="I39" s="209">
        <f t="shared" si="8"/>
        <v>15</v>
      </c>
      <c r="J39" s="209">
        <f t="shared" si="8"/>
        <v>22</v>
      </c>
      <c r="K39" s="209">
        <f t="shared" si="8"/>
        <v>18</v>
      </c>
      <c r="L39" s="209">
        <f t="shared" si="6"/>
        <v>92</v>
      </c>
      <c r="M39" s="210">
        <f t="shared" si="6"/>
        <v>43</v>
      </c>
    </row>
    <row r="40" spans="1:13" s="51" customFormat="1" x14ac:dyDescent="0.2">
      <c r="A40" s="2"/>
      <c r="B40" s="50"/>
      <c r="C40" s="50"/>
      <c r="D40" s="50"/>
      <c r="E40" s="50"/>
      <c r="F40" s="50"/>
      <c r="G40" s="50"/>
      <c r="H40" s="50"/>
      <c r="I40" s="50"/>
      <c r="J40" s="50"/>
      <c r="K40" s="50"/>
      <c r="L40" s="50"/>
      <c r="M40" s="50"/>
    </row>
    <row r="41" spans="1:13" s="51" customFormat="1" x14ac:dyDescent="0.2">
      <c r="A41" s="2"/>
      <c r="B41" s="50"/>
      <c r="C41" s="50"/>
      <c r="D41" s="50"/>
      <c r="E41" s="50"/>
      <c r="F41" s="50"/>
      <c r="G41" s="50"/>
      <c r="H41" s="50"/>
      <c r="I41" s="50"/>
      <c r="J41" s="50"/>
      <c r="K41" s="50"/>
      <c r="L41" s="50"/>
      <c r="M41" s="50"/>
    </row>
    <row r="42" spans="1:13" x14ac:dyDescent="0.2">
      <c r="A42" s="4" t="s">
        <v>41</v>
      </c>
    </row>
    <row r="43" spans="1:13" ht="15" customHeight="1" x14ac:dyDescent="0.2">
      <c r="A43" s="562" t="s">
        <v>159</v>
      </c>
      <c r="B43" s="562"/>
      <c r="C43" s="562"/>
      <c r="D43" s="562"/>
      <c r="E43" s="562"/>
      <c r="F43" s="562"/>
      <c r="G43" s="562"/>
      <c r="H43" s="562"/>
      <c r="I43" s="562"/>
      <c r="J43" s="562"/>
      <c r="K43" s="562"/>
      <c r="L43" s="562"/>
      <c r="M43" s="562"/>
    </row>
    <row r="44" spans="1:13" ht="15" customHeight="1" x14ac:dyDescent="0.2">
      <c r="A44" s="521" t="s">
        <v>548</v>
      </c>
      <c r="B44" s="521"/>
      <c r="C44" s="521"/>
      <c r="D44" s="521"/>
      <c r="E44" s="521"/>
      <c r="F44" s="521"/>
      <c r="G44" s="521"/>
      <c r="H44" s="521"/>
      <c r="I44" s="521"/>
      <c r="J44" s="521"/>
      <c r="K44" s="521"/>
      <c r="L44" s="521"/>
      <c r="M44" s="521"/>
    </row>
  </sheetData>
  <mergeCells count="41">
    <mergeCell ref="A1:M1"/>
    <mergeCell ref="B21:M21"/>
    <mergeCell ref="M22:M23"/>
    <mergeCell ref="B2:I2"/>
    <mergeCell ref="J2:K2"/>
    <mergeCell ref="K13:K14"/>
    <mergeCell ref="B13:C13"/>
    <mergeCell ref="L4:L5"/>
    <mergeCell ref="L13:L14"/>
    <mergeCell ref="F13:G13"/>
    <mergeCell ref="H13:I13"/>
    <mergeCell ref="B3:L3"/>
    <mergeCell ref="B12:L12"/>
    <mergeCell ref="M4:M5"/>
    <mergeCell ref="M13:M14"/>
    <mergeCell ref="K4:K5"/>
    <mergeCell ref="J13:J14"/>
    <mergeCell ref="D13:E13"/>
    <mergeCell ref="L22:L23"/>
    <mergeCell ref="B22:C22"/>
    <mergeCell ref="D22:E22"/>
    <mergeCell ref="F22:G22"/>
    <mergeCell ref="H22:I22"/>
    <mergeCell ref="J22:J23"/>
    <mergeCell ref="K22:K23"/>
    <mergeCell ref="B4:C4"/>
    <mergeCell ref="D4:E4"/>
    <mergeCell ref="F4:G4"/>
    <mergeCell ref="H4:I4"/>
    <mergeCell ref="J4:J5"/>
    <mergeCell ref="A43:M43"/>
    <mergeCell ref="A44:M44"/>
    <mergeCell ref="B30:M30"/>
    <mergeCell ref="B31:C31"/>
    <mergeCell ref="D31:E31"/>
    <mergeCell ref="F31:G31"/>
    <mergeCell ref="H31:I31"/>
    <mergeCell ref="J31:J32"/>
    <mergeCell ref="K31:K32"/>
    <mergeCell ref="L31:L32"/>
    <mergeCell ref="M31:M32"/>
  </mergeCells>
  <pageMargins left="0.7" right="0.7" top="0.75" bottom="0.75" header="0.3" footer="0.3"/>
  <pageSetup paperSize="9" scale="9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O33"/>
  <sheetViews>
    <sheetView workbookViewId="0">
      <selection activeCell="G4" sqref="G4:G5"/>
    </sheetView>
  </sheetViews>
  <sheetFormatPr defaultColWidth="9.28515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7109375" style="1" customWidth="1"/>
    <col min="9" max="9" width="21.42578125" style="1" customWidth="1"/>
    <col min="10" max="10" width="11.7109375" style="1" customWidth="1"/>
    <col min="11" max="14" width="9.28515625" style="61"/>
    <col min="15" max="16384" width="9.28515625" style="1"/>
  </cols>
  <sheetData>
    <row r="1" spans="1:15" ht="42.75" customHeight="1" thickBot="1" x14ac:dyDescent="0.3">
      <c r="A1" s="555" t="s">
        <v>461</v>
      </c>
      <c r="B1" s="556"/>
      <c r="C1" s="556"/>
      <c r="D1" s="556"/>
      <c r="E1" s="556"/>
      <c r="F1" s="556"/>
      <c r="G1" s="556"/>
      <c r="H1" s="556"/>
      <c r="I1" s="557"/>
      <c r="J1" s="558"/>
    </row>
    <row r="2" spans="1:15" s="5" customFormat="1" ht="21.75" customHeight="1" x14ac:dyDescent="0.2">
      <c r="A2" s="605" t="s">
        <v>663</v>
      </c>
      <c r="B2" s="607" t="s">
        <v>462</v>
      </c>
      <c r="C2" s="607" t="s">
        <v>463</v>
      </c>
      <c r="D2" s="609" t="s">
        <v>464</v>
      </c>
      <c r="E2" s="609" t="s">
        <v>465</v>
      </c>
      <c r="F2" s="609" t="s">
        <v>584</v>
      </c>
      <c r="G2" s="609" t="s">
        <v>466</v>
      </c>
      <c r="H2" s="609" t="s">
        <v>652</v>
      </c>
      <c r="I2" s="609" t="s">
        <v>601</v>
      </c>
      <c r="J2" s="602" t="s">
        <v>585</v>
      </c>
    </row>
    <row r="3" spans="1:15" s="5" customFormat="1" ht="26.25" customHeight="1" thickBot="1" x14ac:dyDescent="0.25">
      <c r="A3" s="606"/>
      <c r="B3" s="608"/>
      <c r="C3" s="608"/>
      <c r="D3" s="610"/>
      <c r="E3" s="610"/>
      <c r="F3" s="610"/>
      <c r="G3" s="610"/>
      <c r="H3" s="610"/>
      <c r="I3" s="610"/>
      <c r="J3" s="603"/>
    </row>
    <row r="4" spans="1:15" ht="26.25" customHeight="1" x14ac:dyDescent="0.2">
      <c r="A4" s="273" t="s">
        <v>664</v>
      </c>
      <c r="B4" s="414">
        <v>1</v>
      </c>
      <c r="C4" s="414">
        <v>3</v>
      </c>
      <c r="D4" s="462">
        <v>17</v>
      </c>
      <c r="E4" s="462">
        <v>13</v>
      </c>
      <c r="F4" s="414">
        <v>1</v>
      </c>
      <c r="G4" s="462">
        <v>9</v>
      </c>
      <c r="H4" s="415"/>
      <c r="I4" s="423"/>
      <c r="J4" s="274">
        <f t="shared" ref="J4:J13" si="0">SUM(B4:I4)</f>
        <v>44</v>
      </c>
      <c r="K4" s="1"/>
      <c r="L4" s="1"/>
      <c r="M4" s="1"/>
      <c r="N4" s="1"/>
    </row>
    <row r="5" spans="1:15" ht="15" customHeight="1" thickBot="1" x14ac:dyDescent="0.25">
      <c r="A5" s="279" t="s">
        <v>109</v>
      </c>
      <c r="B5" s="193">
        <v>0</v>
      </c>
      <c r="C5" s="193">
        <v>1</v>
      </c>
      <c r="D5" s="193">
        <v>7</v>
      </c>
      <c r="E5" s="193">
        <v>4</v>
      </c>
      <c r="F5" s="193">
        <v>0</v>
      </c>
      <c r="G5" s="193">
        <v>4</v>
      </c>
      <c r="H5" s="416"/>
      <c r="I5" s="424"/>
      <c r="J5" s="194">
        <f t="shared" si="0"/>
        <v>16</v>
      </c>
      <c r="K5" s="1"/>
      <c r="L5" s="1"/>
      <c r="M5" s="1"/>
      <c r="N5" s="1"/>
    </row>
    <row r="6" spans="1:15" ht="15" hidden="1" customHeight="1" x14ac:dyDescent="0.25">
      <c r="A6" s="296" t="s">
        <v>9</v>
      </c>
      <c r="B6" s="297"/>
      <c r="C6" s="297"/>
      <c r="D6" s="297"/>
      <c r="E6" s="297"/>
      <c r="F6" s="297"/>
      <c r="G6" s="417"/>
      <c r="H6" s="423"/>
      <c r="I6" s="297"/>
      <c r="J6" s="298">
        <f t="shared" si="0"/>
        <v>0</v>
      </c>
    </row>
    <row r="7" spans="1:15" ht="15" hidden="1" customHeight="1" thickBot="1" x14ac:dyDescent="0.3">
      <c r="A7" s="418" t="s">
        <v>109</v>
      </c>
      <c r="B7" s="187"/>
      <c r="C7" s="187"/>
      <c r="D7" s="187"/>
      <c r="E7" s="187"/>
      <c r="F7" s="187"/>
      <c r="G7" s="419"/>
      <c r="H7" s="424"/>
      <c r="I7" s="187"/>
      <c r="J7" s="189">
        <f t="shared" si="0"/>
        <v>0</v>
      </c>
    </row>
    <row r="8" spans="1:15" ht="15" hidden="1" customHeight="1" x14ac:dyDescent="0.25">
      <c r="A8" s="273" t="s">
        <v>10</v>
      </c>
      <c r="B8" s="190"/>
      <c r="C8" s="190"/>
      <c r="D8" s="190"/>
      <c r="E8" s="190"/>
      <c r="F8" s="190"/>
      <c r="G8" s="415"/>
      <c r="H8" s="423"/>
      <c r="I8" s="190"/>
      <c r="J8" s="274">
        <f t="shared" si="0"/>
        <v>0</v>
      </c>
    </row>
    <row r="9" spans="1:15" ht="15" hidden="1" customHeight="1" thickBot="1" x14ac:dyDescent="0.3">
      <c r="A9" s="279" t="s">
        <v>109</v>
      </c>
      <c r="B9" s="196"/>
      <c r="C9" s="196"/>
      <c r="D9" s="196"/>
      <c r="E9" s="196"/>
      <c r="F9" s="196"/>
      <c r="G9" s="416"/>
      <c r="H9" s="424"/>
      <c r="I9" s="196"/>
      <c r="J9" s="137">
        <f t="shared" si="0"/>
        <v>0</v>
      </c>
    </row>
    <row r="10" spans="1:15" ht="30" hidden="1" customHeight="1" x14ac:dyDescent="0.25">
      <c r="A10" s="273" t="s">
        <v>606</v>
      </c>
      <c r="B10" s="423"/>
      <c r="C10" s="423"/>
      <c r="D10" s="423"/>
      <c r="E10" s="190"/>
      <c r="F10" s="190"/>
      <c r="G10" s="415"/>
      <c r="H10" s="190"/>
      <c r="I10" s="190"/>
      <c r="J10" s="274">
        <f t="shared" si="0"/>
        <v>0</v>
      </c>
    </row>
    <row r="11" spans="1:15" ht="15" hidden="1" customHeight="1" thickBot="1" x14ac:dyDescent="0.3">
      <c r="A11" s="279" t="s">
        <v>109</v>
      </c>
      <c r="B11" s="424"/>
      <c r="C11" s="424"/>
      <c r="D11" s="424"/>
      <c r="E11" s="196"/>
      <c r="F11" s="196"/>
      <c r="G11" s="420"/>
      <c r="H11" s="196"/>
      <c r="I11" s="196"/>
      <c r="J11" s="137">
        <f t="shared" si="0"/>
        <v>0</v>
      </c>
    </row>
    <row r="12" spans="1:15" ht="15" hidden="1" customHeight="1" x14ac:dyDescent="0.25">
      <c r="A12" s="273" t="s">
        <v>557</v>
      </c>
      <c r="B12" s="423"/>
      <c r="C12" s="423"/>
      <c r="D12" s="423"/>
      <c r="E12" s="190"/>
      <c r="F12" s="190"/>
      <c r="G12" s="415"/>
      <c r="H12" s="190"/>
      <c r="I12" s="190"/>
      <c r="J12" s="274">
        <f t="shared" si="0"/>
        <v>0</v>
      </c>
    </row>
    <row r="13" spans="1:15" ht="15" hidden="1" customHeight="1" thickBot="1" x14ac:dyDescent="0.3">
      <c r="A13" s="279" t="s">
        <v>109</v>
      </c>
      <c r="B13" s="424"/>
      <c r="C13" s="424"/>
      <c r="D13" s="424"/>
      <c r="E13" s="196"/>
      <c r="F13" s="196"/>
      <c r="G13" s="416"/>
      <c r="H13" s="196"/>
      <c r="I13" s="196"/>
      <c r="J13" s="137">
        <f t="shared" si="0"/>
        <v>0</v>
      </c>
    </row>
    <row r="14" spans="1:15" ht="30" hidden="1" customHeight="1" x14ac:dyDescent="0.25">
      <c r="A14" s="380" t="s">
        <v>602</v>
      </c>
      <c r="B14" s="301">
        <f t="shared" ref="B14:F15" si="1">SUM(B6,B8)</f>
        <v>0</v>
      </c>
      <c r="C14" s="301">
        <f t="shared" si="1"/>
        <v>0</v>
      </c>
      <c r="D14" s="301">
        <f t="shared" si="1"/>
        <v>0</v>
      </c>
      <c r="E14" s="301">
        <f t="shared" si="1"/>
        <v>0</v>
      </c>
      <c r="F14" s="301">
        <f t="shared" si="1"/>
        <v>0</v>
      </c>
      <c r="G14" s="421"/>
      <c r="H14" s="301">
        <f>SUM(H10,H12)</f>
        <v>0</v>
      </c>
      <c r="I14" s="301">
        <f>SUM(I6,I8,I10,I12)</f>
        <v>0</v>
      </c>
      <c r="J14" s="302">
        <f>SUM(J6,J8)</f>
        <v>0</v>
      </c>
      <c r="K14" s="374"/>
    </row>
    <row r="15" spans="1:15" ht="15" hidden="1" customHeight="1" thickBot="1" x14ac:dyDescent="0.3">
      <c r="A15" s="279" t="s">
        <v>109</v>
      </c>
      <c r="B15" s="197">
        <f t="shared" si="1"/>
        <v>0</v>
      </c>
      <c r="C15" s="197">
        <f t="shared" si="1"/>
        <v>0</v>
      </c>
      <c r="D15" s="197">
        <f t="shared" si="1"/>
        <v>0</v>
      </c>
      <c r="E15" s="197">
        <f t="shared" si="1"/>
        <v>0</v>
      </c>
      <c r="F15" s="197">
        <f t="shared" si="1"/>
        <v>0</v>
      </c>
      <c r="G15" s="424"/>
      <c r="H15" s="197">
        <f>SUM(H11,H13)</f>
        <v>0</v>
      </c>
      <c r="I15" s="197">
        <f>SUM(I7,I9,I11,I13)</f>
        <v>0</v>
      </c>
      <c r="J15" s="137">
        <f>SUM(J7,J9)</f>
        <v>0</v>
      </c>
      <c r="O15" s="51"/>
    </row>
    <row r="16" spans="1:15" ht="15" customHeight="1" x14ac:dyDescent="0.25">
      <c r="A16" s="422" t="s">
        <v>586</v>
      </c>
      <c r="B16" s="275">
        <f t="shared" ref="B16:J16" si="2">B14+B4</f>
        <v>1</v>
      </c>
      <c r="C16" s="275">
        <f t="shared" si="2"/>
        <v>3</v>
      </c>
      <c r="D16" s="275">
        <f t="shared" si="2"/>
        <v>17</v>
      </c>
      <c r="E16" s="275">
        <f t="shared" si="2"/>
        <v>13</v>
      </c>
      <c r="F16" s="275">
        <f t="shared" si="2"/>
        <v>1</v>
      </c>
      <c r="G16" s="275">
        <f t="shared" si="2"/>
        <v>9</v>
      </c>
      <c r="H16" s="275">
        <f t="shared" si="2"/>
        <v>0</v>
      </c>
      <c r="I16" s="275">
        <f t="shared" si="2"/>
        <v>0</v>
      </c>
      <c r="J16" s="191">
        <f t="shared" si="2"/>
        <v>44</v>
      </c>
      <c r="O16" s="51"/>
    </row>
    <row r="17" spans="1:15" ht="15" customHeight="1" thickBot="1" x14ac:dyDescent="0.3">
      <c r="A17" s="279" t="s">
        <v>109</v>
      </c>
      <c r="B17" s="197">
        <f t="shared" ref="B17:J17" si="3">B15+B5</f>
        <v>0</v>
      </c>
      <c r="C17" s="197">
        <f t="shared" si="3"/>
        <v>1</v>
      </c>
      <c r="D17" s="197">
        <f t="shared" si="3"/>
        <v>7</v>
      </c>
      <c r="E17" s="197">
        <f t="shared" si="3"/>
        <v>4</v>
      </c>
      <c r="F17" s="197">
        <f t="shared" si="3"/>
        <v>0</v>
      </c>
      <c r="G17" s="197">
        <f t="shared" si="3"/>
        <v>4</v>
      </c>
      <c r="H17" s="197">
        <f t="shared" si="3"/>
        <v>0</v>
      </c>
      <c r="I17" s="197">
        <f t="shared" si="3"/>
        <v>0</v>
      </c>
      <c r="J17" s="137">
        <f t="shared" si="3"/>
        <v>16</v>
      </c>
      <c r="O17" s="51"/>
    </row>
    <row r="18" spans="1:15" ht="15" customHeight="1" x14ac:dyDescent="0.2">
      <c r="A18" s="134"/>
      <c r="B18" s="136"/>
      <c r="C18" s="136"/>
      <c r="D18" s="136"/>
      <c r="E18" s="136"/>
      <c r="F18" s="136"/>
      <c r="G18" s="136"/>
      <c r="H18" s="136"/>
      <c r="I18" s="136"/>
      <c r="J18" s="136"/>
      <c r="K18" s="62"/>
      <c r="L18" s="62"/>
      <c r="M18" s="62"/>
      <c r="N18" s="62"/>
      <c r="O18" s="51"/>
    </row>
    <row r="19" spans="1:15" ht="27.75" customHeight="1" x14ac:dyDescent="0.2">
      <c r="A19" s="601" t="s">
        <v>609</v>
      </c>
      <c r="B19" s="601"/>
      <c r="C19" s="601"/>
      <c r="D19" s="601"/>
      <c r="E19" s="601"/>
      <c r="F19" s="601"/>
      <c r="G19" s="601"/>
      <c r="H19" s="601"/>
      <c r="I19" s="601"/>
      <c r="J19" s="601"/>
      <c r="K19" s="62"/>
      <c r="L19" s="62"/>
      <c r="M19" s="62"/>
      <c r="N19" s="62"/>
      <c r="O19" s="51"/>
    </row>
    <row r="20" spans="1:15" ht="15" customHeight="1" x14ac:dyDescent="0.2">
      <c r="A20" s="529" t="s">
        <v>558</v>
      </c>
      <c r="B20" s="529"/>
      <c r="C20" s="529"/>
      <c r="D20" s="529"/>
      <c r="E20" s="529"/>
      <c r="F20" s="529"/>
      <c r="G20" s="529"/>
      <c r="H20" s="529"/>
      <c r="I20" s="529"/>
      <c r="J20" s="529"/>
      <c r="K20" s="62"/>
      <c r="L20" s="62"/>
      <c r="M20" s="62"/>
      <c r="N20" s="62"/>
      <c r="O20" s="51"/>
    </row>
    <row r="21" spans="1:15" ht="15" customHeight="1" x14ac:dyDescent="0.2">
      <c r="A21" s="604" t="s">
        <v>498</v>
      </c>
      <c r="B21" s="604"/>
      <c r="C21" s="604"/>
      <c r="D21" s="604"/>
      <c r="E21" s="604"/>
      <c r="F21" s="604"/>
      <c r="G21" s="604"/>
      <c r="H21" s="604"/>
      <c r="I21" s="604"/>
      <c r="J21" s="604"/>
      <c r="K21" s="62"/>
      <c r="L21" s="62"/>
      <c r="M21" s="62"/>
      <c r="N21" s="62"/>
      <c r="O21" s="51"/>
    </row>
    <row r="22" spans="1:15" s="136" customFormat="1" ht="27.75" customHeight="1" x14ac:dyDescent="0.2">
      <c r="A22" s="604" t="s">
        <v>607</v>
      </c>
      <c r="B22" s="604"/>
      <c r="C22" s="604"/>
      <c r="D22" s="604"/>
      <c r="E22" s="604"/>
      <c r="F22" s="604"/>
      <c r="G22" s="604"/>
      <c r="H22" s="604"/>
      <c r="I22" s="604"/>
      <c r="J22" s="604"/>
      <c r="K22" s="427"/>
      <c r="L22" s="427"/>
      <c r="M22" s="427"/>
      <c r="N22" s="427"/>
      <c r="O22" s="140"/>
    </row>
    <row r="23" spans="1:15" s="136" customFormat="1" ht="27.75" customHeight="1" x14ac:dyDescent="0.2">
      <c r="A23" s="525" t="s">
        <v>608</v>
      </c>
      <c r="B23" s="525"/>
      <c r="C23" s="525"/>
      <c r="D23" s="525"/>
      <c r="E23" s="525"/>
      <c r="F23" s="525"/>
      <c r="G23" s="525"/>
      <c r="H23" s="525"/>
      <c r="I23" s="525"/>
      <c r="J23" s="525"/>
      <c r="K23" s="427"/>
      <c r="L23" s="427"/>
      <c r="M23" s="427"/>
      <c r="N23" s="427"/>
      <c r="O23" s="140"/>
    </row>
    <row r="24" spans="1:15" ht="15" customHeight="1" x14ac:dyDescent="0.2">
      <c r="A24" s="529" t="s">
        <v>648</v>
      </c>
      <c r="B24" s="529"/>
      <c r="C24" s="529"/>
      <c r="D24" s="529"/>
      <c r="E24" s="529"/>
      <c r="F24" s="529"/>
      <c r="G24" s="529"/>
      <c r="H24" s="529"/>
      <c r="I24" s="529"/>
      <c r="J24" s="529"/>
      <c r="K24" s="1"/>
      <c r="L24" s="1"/>
      <c r="M24" s="1"/>
      <c r="N24" s="1"/>
    </row>
    <row r="25" spans="1:15" ht="15" customHeight="1" x14ac:dyDescent="0.2">
      <c r="A25" s="1"/>
      <c r="K25" s="1"/>
      <c r="L25" s="1"/>
      <c r="M25" s="1"/>
      <c r="N25" s="1"/>
    </row>
    <row r="26" spans="1:15" ht="12.75" x14ac:dyDescent="0.2">
      <c r="A26" s="381"/>
      <c r="B26" s="381"/>
      <c r="C26" s="381"/>
      <c r="D26" s="381"/>
      <c r="E26" s="381"/>
      <c r="F26" s="381"/>
      <c r="G26" s="381"/>
      <c r="H26" s="381"/>
      <c r="I26" s="381"/>
      <c r="J26" s="381"/>
      <c r="K26" s="1"/>
      <c r="L26" s="1"/>
      <c r="M26" s="1"/>
      <c r="N26" s="1"/>
    </row>
    <row r="27" spans="1:15" ht="12.75" x14ac:dyDescent="0.2">
      <c r="A27" s="1"/>
      <c r="K27" s="1"/>
      <c r="L27" s="1"/>
      <c r="M27" s="1"/>
      <c r="N27" s="1"/>
    </row>
    <row r="28" spans="1:15" ht="12.75" x14ac:dyDescent="0.2">
      <c r="A28" s="1"/>
      <c r="K28" s="1"/>
      <c r="L28" s="1"/>
      <c r="M28" s="1"/>
      <c r="N28" s="1"/>
    </row>
    <row r="29" spans="1:15" ht="12.75" x14ac:dyDescent="0.2">
      <c r="A29" s="1"/>
      <c r="K29" s="1"/>
      <c r="L29" s="1"/>
      <c r="M29" s="1"/>
      <c r="N29" s="1"/>
    </row>
    <row r="30" spans="1:15" ht="12.75" x14ac:dyDescent="0.2">
      <c r="A30" s="1"/>
      <c r="K30" s="1"/>
      <c r="L30" s="1"/>
      <c r="M30" s="1"/>
      <c r="N30" s="1"/>
    </row>
    <row r="31" spans="1:15" ht="12.75" x14ac:dyDescent="0.2">
      <c r="A31" s="1"/>
      <c r="K31" s="1"/>
      <c r="L31" s="1"/>
      <c r="M31" s="1"/>
      <c r="N31" s="1"/>
    </row>
    <row r="32" spans="1:15" ht="12.75" x14ac:dyDescent="0.2">
      <c r="A32" s="1"/>
      <c r="K32" s="1"/>
      <c r="L32" s="1"/>
      <c r="M32" s="1"/>
      <c r="N32" s="1"/>
    </row>
    <row r="33" spans="1:14" ht="12.75" x14ac:dyDescent="0.2">
      <c r="A33" s="1"/>
      <c r="K33" s="1"/>
      <c r="L33" s="1"/>
      <c r="M33" s="1"/>
      <c r="N33" s="1"/>
    </row>
  </sheetData>
  <mergeCells count="17">
    <mergeCell ref="A1:J1"/>
    <mergeCell ref="A2:A3"/>
    <mergeCell ref="B2:B3"/>
    <mergeCell ref="C2:C3"/>
    <mergeCell ref="D2:D3"/>
    <mergeCell ref="E2:E3"/>
    <mergeCell ref="F2:F3"/>
    <mergeCell ref="G2:G3"/>
    <mergeCell ref="H2:H3"/>
    <mergeCell ref="I2:I3"/>
    <mergeCell ref="A19:J19"/>
    <mergeCell ref="A24:J24"/>
    <mergeCell ref="J2:J3"/>
    <mergeCell ref="A21:J21"/>
    <mergeCell ref="A20:J20"/>
    <mergeCell ref="A22:J22"/>
    <mergeCell ref="A23:J23"/>
  </mergeCells>
  <pageMargins left="0.7" right="0.7" top="0.75" bottom="0.75" header="0.3" footer="0.3"/>
  <pageSetup paperSize="9" scale="81"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W60"/>
  <sheetViews>
    <sheetView zoomScaleNormal="100" workbookViewId="0">
      <selection activeCell="C35" sqref="C35"/>
    </sheetView>
  </sheetViews>
  <sheetFormatPr defaultColWidth="9.28515625" defaultRowHeight="12.75" x14ac:dyDescent="0.2"/>
  <cols>
    <col min="1" max="1" width="44.28515625" style="2" customWidth="1"/>
    <col min="2" max="6" width="10.28515625" style="1" customWidth="1"/>
    <col min="7" max="7" width="18" style="1" customWidth="1"/>
    <col min="8" max="8" width="14.28515625" style="1" customWidth="1"/>
    <col min="9" max="9" width="15.28515625" style="1" customWidth="1"/>
    <col min="10" max="10" width="14.28515625" style="1" customWidth="1"/>
    <col min="11" max="11" width="15.28515625" style="1" customWidth="1"/>
    <col min="12" max="16384" width="9.28515625" style="1"/>
  </cols>
  <sheetData>
    <row r="1" spans="1:11" ht="42.75" customHeight="1" x14ac:dyDescent="0.2">
      <c r="A1" s="519" t="s">
        <v>540</v>
      </c>
      <c r="B1" s="595"/>
      <c r="C1" s="595"/>
      <c r="D1" s="595"/>
      <c r="E1" s="595"/>
      <c r="F1" s="595"/>
      <c r="G1" s="595"/>
      <c r="H1" s="595"/>
      <c r="I1" s="595"/>
      <c r="J1" s="595"/>
      <c r="K1" s="596"/>
    </row>
    <row r="2" spans="1:11" s="5" customFormat="1" ht="18.75" customHeight="1" x14ac:dyDescent="0.2">
      <c r="A2" s="541" t="s">
        <v>663</v>
      </c>
      <c r="B2" s="498" t="s">
        <v>22</v>
      </c>
      <c r="C2" s="498"/>
      <c r="D2" s="498"/>
      <c r="E2" s="498"/>
      <c r="F2" s="498"/>
      <c r="G2" s="498"/>
      <c r="H2" s="485" t="s">
        <v>599</v>
      </c>
      <c r="I2" s="613"/>
      <c r="J2" s="613"/>
      <c r="K2" s="612" t="s">
        <v>530</v>
      </c>
    </row>
    <row r="3" spans="1:11" s="5" customFormat="1" ht="52.5" customHeight="1" thickBot="1" x14ac:dyDescent="0.25">
      <c r="A3" s="542"/>
      <c r="B3" s="310" t="s">
        <v>23</v>
      </c>
      <c r="C3" s="310" t="s">
        <v>24</v>
      </c>
      <c r="D3" s="310" t="s">
        <v>25</v>
      </c>
      <c r="E3" s="309" t="s">
        <v>26</v>
      </c>
      <c r="F3" s="310" t="s">
        <v>27</v>
      </c>
      <c r="G3" s="310" t="s">
        <v>60</v>
      </c>
      <c r="H3" s="310" t="s">
        <v>531</v>
      </c>
      <c r="I3" s="430" t="s">
        <v>640</v>
      </c>
      <c r="J3" s="310" t="s">
        <v>532</v>
      </c>
      <c r="K3" s="612"/>
    </row>
    <row r="4" spans="1:11" s="6" customFormat="1" hidden="1" x14ac:dyDescent="0.2">
      <c r="A4" s="178" t="s">
        <v>9</v>
      </c>
      <c r="B4" s="311"/>
      <c r="C4" s="317"/>
      <c r="D4" s="317"/>
      <c r="E4" s="317"/>
      <c r="F4" s="317"/>
      <c r="G4" s="317"/>
      <c r="H4" s="317"/>
      <c r="I4" s="317"/>
      <c r="J4" s="317"/>
      <c r="K4" s="318"/>
    </row>
    <row r="5" spans="1:11" s="6" customFormat="1" hidden="1" x14ac:dyDescent="0.2">
      <c r="A5" s="205" t="s">
        <v>503</v>
      </c>
      <c r="B5" s="32"/>
      <c r="C5" s="319"/>
      <c r="D5" s="319"/>
      <c r="E5" s="319"/>
      <c r="F5" s="319"/>
      <c r="G5" s="319"/>
      <c r="H5" s="319"/>
      <c r="I5" s="319"/>
      <c r="J5" s="319"/>
      <c r="K5" s="320"/>
    </row>
    <row r="6" spans="1:11" s="6" customFormat="1" hidden="1" x14ac:dyDescent="0.2">
      <c r="A6" s="205" t="s">
        <v>504</v>
      </c>
      <c r="B6" s="32"/>
      <c r="C6" s="319"/>
      <c r="D6" s="319"/>
      <c r="E6" s="319"/>
      <c r="F6" s="319"/>
      <c r="G6" s="319"/>
      <c r="H6" s="319"/>
      <c r="I6" s="319"/>
      <c r="J6" s="319"/>
      <c r="K6" s="320"/>
    </row>
    <row r="7" spans="1:11" s="6" customFormat="1" hidden="1" x14ac:dyDescent="0.2">
      <c r="A7" s="205" t="s">
        <v>500</v>
      </c>
      <c r="B7" s="32"/>
      <c r="C7" s="319"/>
      <c r="D7" s="319"/>
      <c r="E7" s="319"/>
      <c r="F7" s="319"/>
      <c r="G7" s="319"/>
      <c r="H7" s="319"/>
      <c r="I7" s="319"/>
      <c r="J7" s="319"/>
      <c r="K7" s="320"/>
    </row>
    <row r="8" spans="1:11" s="6" customFormat="1" hidden="1" x14ac:dyDescent="0.2">
      <c r="A8" s="205" t="s">
        <v>501</v>
      </c>
      <c r="B8" s="32"/>
      <c r="C8" s="319"/>
      <c r="D8" s="319"/>
      <c r="E8" s="319"/>
      <c r="F8" s="319"/>
      <c r="G8" s="319"/>
      <c r="H8" s="319"/>
      <c r="I8" s="319"/>
      <c r="J8" s="319"/>
      <c r="K8" s="320"/>
    </row>
    <row r="9" spans="1:11" s="6" customFormat="1" hidden="1" x14ac:dyDescent="0.2">
      <c r="A9" s="205" t="s">
        <v>502</v>
      </c>
      <c r="B9" s="32"/>
      <c r="C9" s="319"/>
      <c r="D9" s="319"/>
      <c r="E9" s="319"/>
      <c r="F9" s="319"/>
      <c r="G9" s="319"/>
      <c r="H9" s="319"/>
      <c r="I9" s="319"/>
      <c r="J9" s="319"/>
      <c r="K9" s="320"/>
    </row>
    <row r="10" spans="1:11" s="6" customFormat="1" hidden="1" x14ac:dyDescent="0.2">
      <c r="A10" s="205" t="s">
        <v>505</v>
      </c>
      <c r="B10" s="312"/>
      <c r="C10" s="319"/>
      <c r="D10" s="319"/>
      <c r="E10" s="319"/>
      <c r="F10" s="319"/>
      <c r="G10" s="319"/>
      <c r="H10" s="319"/>
      <c r="I10" s="319"/>
      <c r="J10" s="319"/>
      <c r="K10" s="320"/>
    </row>
    <row r="11" spans="1:11" s="6" customFormat="1" ht="13.5" hidden="1" customHeight="1" thickBot="1" x14ac:dyDescent="0.25">
      <c r="A11" s="205" t="s">
        <v>541</v>
      </c>
      <c r="B11" s="32"/>
      <c r="C11" s="319"/>
      <c r="D11" s="319"/>
      <c r="E11" s="319"/>
      <c r="F11" s="319"/>
      <c r="G11" s="319"/>
      <c r="H11" s="319"/>
      <c r="I11" s="319"/>
      <c r="J11" s="319"/>
      <c r="K11" s="320"/>
    </row>
    <row r="12" spans="1:11" s="6" customFormat="1" hidden="1" x14ac:dyDescent="0.2">
      <c r="A12" s="178" t="s">
        <v>10</v>
      </c>
      <c r="B12" s="311"/>
      <c r="C12" s="317"/>
      <c r="D12" s="317"/>
      <c r="E12" s="317"/>
      <c r="F12" s="317"/>
      <c r="G12" s="317"/>
      <c r="H12" s="317"/>
      <c r="I12" s="317"/>
      <c r="J12" s="317"/>
      <c r="K12" s="318"/>
    </row>
    <row r="13" spans="1:11" s="6" customFormat="1" hidden="1" x14ac:dyDescent="0.2">
      <c r="A13" s="205" t="s">
        <v>503</v>
      </c>
      <c r="B13" s="32"/>
      <c r="C13" s="319"/>
      <c r="D13" s="319"/>
      <c r="E13" s="319"/>
      <c r="F13" s="319"/>
      <c r="G13" s="319"/>
      <c r="H13" s="319"/>
      <c r="I13" s="319"/>
      <c r="J13" s="319"/>
      <c r="K13" s="320"/>
    </row>
    <row r="14" spans="1:11" s="6" customFormat="1" hidden="1" x14ac:dyDescent="0.2">
      <c r="A14" s="205" t="s">
        <v>504</v>
      </c>
      <c r="B14" s="32"/>
      <c r="C14" s="319"/>
      <c r="D14" s="319"/>
      <c r="E14" s="319"/>
      <c r="F14" s="319"/>
      <c r="G14" s="319"/>
      <c r="H14" s="319"/>
      <c r="I14" s="319"/>
      <c r="J14" s="319"/>
      <c r="K14" s="320"/>
    </row>
    <row r="15" spans="1:11" s="6" customFormat="1" hidden="1" x14ac:dyDescent="0.2">
      <c r="A15" s="205" t="s">
        <v>500</v>
      </c>
      <c r="B15" s="32"/>
      <c r="C15" s="319"/>
      <c r="D15" s="319"/>
      <c r="E15" s="319"/>
      <c r="F15" s="319"/>
      <c r="G15" s="319"/>
      <c r="H15" s="319"/>
      <c r="I15" s="319"/>
      <c r="J15" s="319"/>
      <c r="K15" s="320"/>
    </row>
    <row r="16" spans="1:11" s="6" customFormat="1" hidden="1" x14ac:dyDescent="0.2">
      <c r="A16" s="205" t="s">
        <v>501</v>
      </c>
      <c r="B16" s="32"/>
      <c r="C16" s="319"/>
      <c r="D16" s="319"/>
      <c r="E16" s="319"/>
      <c r="F16" s="319"/>
      <c r="G16" s="319"/>
      <c r="H16" s="319"/>
      <c r="I16" s="319"/>
      <c r="J16" s="319"/>
      <c r="K16" s="320"/>
    </row>
    <row r="17" spans="1:11" s="6" customFormat="1" hidden="1" x14ac:dyDescent="0.2">
      <c r="A17" s="205" t="s">
        <v>502</v>
      </c>
      <c r="B17" s="32"/>
      <c r="C17" s="319"/>
      <c r="D17" s="319"/>
      <c r="E17" s="319"/>
      <c r="F17" s="319"/>
      <c r="G17" s="319"/>
      <c r="H17" s="319"/>
      <c r="I17" s="319"/>
      <c r="J17" s="319"/>
      <c r="K17" s="320"/>
    </row>
    <row r="18" spans="1:11" s="6" customFormat="1" hidden="1" x14ac:dyDescent="0.2">
      <c r="A18" s="205" t="s">
        <v>505</v>
      </c>
      <c r="B18" s="312"/>
      <c r="C18" s="319"/>
      <c r="D18" s="319"/>
      <c r="E18" s="319"/>
      <c r="F18" s="319"/>
      <c r="G18" s="319"/>
      <c r="H18" s="319"/>
      <c r="I18" s="319"/>
      <c r="J18" s="319"/>
      <c r="K18" s="320"/>
    </row>
    <row r="19" spans="1:11" s="6" customFormat="1" ht="15" hidden="1" customHeight="1" thickBot="1" x14ac:dyDescent="0.25">
      <c r="A19" s="205" t="s">
        <v>541</v>
      </c>
      <c r="B19" s="32"/>
      <c r="C19" s="319"/>
      <c r="D19" s="319"/>
      <c r="E19" s="319"/>
      <c r="F19" s="319"/>
      <c r="G19" s="319"/>
      <c r="H19" s="319"/>
      <c r="I19" s="319"/>
      <c r="J19" s="319"/>
      <c r="K19" s="320"/>
    </row>
    <row r="20" spans="1:11" s="6" customFormat="1" ht="12.75" hidden="1" customHeight="1" x14ac:dyDescent="0.2">
      <c r="A20" s="273" t="s">
        <v>98</v>
      </c>
      <c r="B20" s="321"/>
      <c r="C20" s="317"/>
      <c r="D20" s="317"/>
      <c r="E20" s="317"/>
      <c r="F20" s="317"/>
      <c r="G20" s="317"/>
      <c r="H20" s="317"/>
      <c r="I20" s="317"/>
      <c r="J20" s="317"/>
      <c r="K20" s="318"/>
    </row>
    <row r="21" spans="1:11" s="6" customFormat="1" ht="15" hidden="1" customHeight="1" x14ac:dyDescent="0.2">
      <c r="A21" s="205" t="s">
        <v>503</v>
      </c>
      <c r="B21" s="32"/>
      <c r="C21" s="319"/>
      <c r="D21" s="319"/>
      <c r="E21" s="319"/>
      <c r="F21" s="319"/>
      <c r="G21" s="319"/>
      <c r="H21" s="319"/>
      <c r="I21" s="319"/>
      <c r="J21" s="319"/>
      <c r="K21" s="320"/>
    </row>
    <row r="22" spans="1:11" s="6" customFormat="1" ht="15" hidden="1" customHeight="1" x14ac:dyDescent="0.2">
      <c r="A22" s="205" t="s">
        <v>504</v>
      </c>
      <c r="B22" s="32"/>
      <c r="C22" s="319"/>
      <c r="D22" s="319"/>
      <c r="E22" s="319"/>
      <c r="F22" s="319"/>
      <c r="G22" s="319"/>
      <c r="H22" s="319"/>
      <c r="I22" s="319"/>
      <c r="J22" s="319"/>
      <c r="K22" s="320"/>
    </row>
    <row r="23" spans="1:11" s="6" customFormat="1" ht="15" hidden="1" customHeight="1" x14ac:dyDescent="0.2">
      <c r="A23" s="205" t="s">
        <v>500</v>
      </c>
      <c r="B23" s="32"/>
      <c r="C23" s="319"/>
      <c r="D23" s="319"/>
      <c r="E23" s="319"/>
      <c r="F23" s="319"/>
      <c r="G23" s="319"/>
      <c r="H23" s="319"/>
      <c r="I23" s="319"/>
      <c r="J23" s="319"/>
      <c r="K23" s="320"/>
    </row>
    <row r="24" spans="1:11" s="6" customFormat="1" ht="15" hidden="1" customHeight="1" x14ac:dyDescent="0.2">
      <c r="A24" s="205" t="s">
        <v>501</v>
      </c>
      <c r="B24" s="32"/>
      <c r="C24" s="319"/>
      <c r="D24" s="319"/>
      <c r="E24" s="319"/>
      <c r="F24" s="319"/>
      <c r="G24" s="319"/>
      <c r="H24" s="319"/>
      <c r="I24" s="319"/>
      <c r="J24" s="319"/>
      <c r="K24" s="320"/>
    </row>
    <row r="25" spans="1:11" s="6" customFormat="1" ht="15" hidden="1" customHeight="1" x14ac:dyDescent="0.2">
      <c r="A25" s="205" t="s">
        <v>502</v>
      </c>
      <c r="B25" s="32"/>
      <c r="C25" s="319"/>
      <c r="D25" s="319"/>
      <c r="E25" s="319"/>
      <c r="F25" s="319"/>
      <c r="G25" s="319"/>
      <c r="H25" s="319"/>
      <c r="I25" s="319"/>
      <c r="J25" s="319"/>
      <c r="K25" s="320"/>
    </row>
    <row r="26" spans="1:11" s="6" customFormat="1" ht="15" hidden="1" customHeight="1" x14ac:dyDescent="0.2">
      <c r="A26" s="205" t="s">
        <v>505</v>
      </c>
      <c r="B26" s="312"/>
      <c r="C26" s="319"/>
      <c r="D26" s="319"/>
      <c r="E26" s="319"/>
      <c r="F26" s="319"/>
      <c r="G26" s="319"/>
      <c r="H26" s="319"/>
      <c r="I26" s="319"/>
      <c r="J26" s="319"/>
      <c r="K26" s="320"/>
    </row>
    <row r="27" spans="1:11" s="6" customFormat="1" ht="15" hidden="1" customHeight="1" thickBot="1" x14ac:dyDescent="0.25">
      <c r="A27" s="205" t="s">
        <v>541</v>
      </c>
      <c r="B27" s="32"/>
      <c r="C27" s="319"/>
      <c r="D27" s="319"/>
      <c r="E27" s="319"/>
      <c r="F27" s="319"/>
      <c r="G27" s="319"/>
      <c r="H27" s="319"/>
      <c r="I27" s="319"/>
      <c r="J27" s="319"/>
      <c r="K27" s="320"/>
    </row>
    <row r="28" spans="1:11" x14ac:dyDescent="0.2">
      <c r="A28" s="322" t="s">
        <v>106</v>
      </c>
      <c r="B28" s="323">
        <v>0</v>
      </c>
      <c r="C28" s="299">
        <v>1</v>
      </c>
      <c r="D28" s="299">
        <v>3.09</v>
      </c>
      <c r="E28" s="299">
        <v>1.5</v>
      </c>
      <c r="F28" s="299"/>
      <c r="G28" s="299"/>
      <c r="H28" s="299"/>
      <c r="I28" s="299">
        <v>1.03</v>
      </c>
      <c r="J28" s="299"/>
      <c r="K28" s="300">
        <v>2.8</v>
      </c>
    </row>
    <row r="29" spans="1:11" x14ac:dyDescent="0.2">
      <c r="A29" s="205" t="s">
        <v>503</v>
      </c>
      <c r="B29" s="324"/>
      <c r="C29" s="10"/>
      <c r="D29" s="10"/>
      <c r="E29" s="10"/>
      <c r="F29" s="10"/>
      <c r="G29" s="10"/>
      <c r="H29" s="10"/>
      <c r="I29" s="10"/>
      <c r="J29" s="10"/>
      <c r="K29" s="28"/>
    </row>
    <row r="30" spans="1:11" x14ac:dyDescent="0.2">
      <c r="A30" s="205" t="s">
        <v>504</v>
      </c>
      <c r="B30" s="324"/>
      <c r="C30" s="10"/>
      <c r="D30" s="10"/>
      <c r="E30" s="10"/>
      <c r="F30" s="10"/>
      <c r="G30" s="10"/>
      <c r="H30" s="10"/>
      <c r="I30" s="10"/>
      <c r="J30" s="10"/>
      <c r="K30" s="28"/>
    </row>
    <row r="31" spans="1:11" x14ac:dyDescent="0.2">
      <c r="A31" s="205" t="s">
        <v>500</v>
      </c>
      <c r="B31" s="324"/>
      <c r="C31" s="10"/>
      <c r="D31" s="10"/>
      <c r="E31" s="10"/>
      <c r="F31" s="10"/>
      <c r="G31" s="10"/>
      <c r="H31" s="10"/>
      <c r="I31" s="10"/>
      <c r="J31" s="10"/>
      <c r="K31" s="28"/>
    </row>
    <row r="32" spans="1:11" x14ac:dyDescent="0.2">
      <c r="A32" s="205" t="s">
        <v>501</v>
      </c>
      <c r="B32" s="324"/>
      <c r="C32" s="10">
        <v>1</v>
      </c>
      <c r="D32" s="10">
        <v>3.09</v>
      </c>
      <c r="E32" s="10">
        <v>1.5</v>
      </c>
      <c r="F32" s="10"/>
      <c r="G32" s="10"/>
      <c r="H32" s="10"/>
      <c r="I32" s="10">
        <v>1.03</v>
      </c>
      <c r="J32" s="10"/>
      <c r="K32" s="28">
        <v>2.8</v>
      </c>
    </row>
    <row r="33" spans="1:23" x14ac:dyDescent="0.2">
      <c r="A33" s="205" t="s">
        <v>502</v>
      </c>
      <c r="B33" s="324"/>
      <c r="C33" s="10"/>
      <c r="D33" s="10"/>
      <c r="E33" s="10"/>
      <c r="F33" s="10"/>
      <c r="G33" s="10"/>
      <c r="H33" s="10"/>
      <c r="I33" s="10"/>
      <c r="J33" s="10"/>
      <c r="K33" s="28"/>
    </row>
    <row r="34" spans="1:23" x14ac:dyDescent="0.2">
      <c r="A34" s="205" t="s">
        <v>505</v>
      </c>
      <c r="B34" s="313"/>
      <c r="C34" s="22"/>
      <c r="D34" s="22"/>
      <c r="E34" s="22">
        <v>1</v>
      </c>
      <c r="F34" s="22"/>
      <c r="G34" s="22"/>
      <c r="H34" s="22"/>
      <c r="I34" s="22"/>
      <c r="J34" s="22"/>
      <c r="K34" s="325"/>
    </row>
    <row r="35" spans="1:23" ht="14.25" customHeight="1" thickBot="1" x14ac:dyDescent="0.25">
      <c r="A35" s="326" t="s">
        <v>541</v>
      </c>
      <c r="B35" s="327"/>
      <c r="C35" s="106"/>
      <c r="D35" s="106">
        <v>1.0900000000000001</v>
      </c>
      <c r="E35" s="106">
        <v>1.5</v>
      </c>
      <c r="F35" s="106"/>
      <c r="G35" s="106"/>
      <c r="H35" s="106"/>
      <c r="I35" s="106">
        <v>0.73</v>
      </c>
      <c r="J35" s="106"/>
      <c r="K35" s="328">
        <v>0</v>
      </c>
    </row>
    <row r="36" spans="1:23" x14ac:dyDescent="0.2">
      <c r="B36" s="329"/>
    </row>
    <row r="37" spans="1:23" ht="12.75" customHeight="1" x14ac:dyDescent="0.2">
      <c r="A37" s="611" t="s">
        <v>158</v>
      </c>
      <c r="B37" s="611"/>
      <c r="C37" s="611"/>
      <c r="D37" s="611"/>
      <c r="E37" s="611"/>
      <c r="F37" s="611"/>
      <c r="G37" s="611"/>
      <c r="H37" s="611"/>
      <c r="I37" s="611"/>
      <c r="J37" s="611"/>
      <c r="K37" s="611"/>
    </row>
    <row r="38" spans="1:23" ht="15" customHeight="1" x14ac:dyDescent="0.2">
      <c r="A38" s="604" t="s">
        <v>535</v>
      </c>
      <c r="B38" s="604"/>
      <c r="C38" s="604"/>
      <c r="D38" s="604"/>
      <c r="E38" s="604"/>
      <c r="F38" s="604"/>
      <c r="G38" s="604"/>
      <c r="H38" s="604"/>
      <c r="I38" s="604"/>
      <c r="J38" s="604"/>
      <c r="K38" s="604"/>
    </row>
    <row r="39" spans="1:23" ht="45" customHeight="1" x14ac:dyDescent="0.2">
      <c r="A39" s="562" t="s">
        <v>536</v>
      </c>
      <c r="B39" s="562"/>
      <c r="C39" s="562"/>
      <c r="D39" s="562"/>
      <c r="E39" s="562"/>
      <c r="F39" s="562"/>
      <c r="G39" s="562"/>
      <c r="H39" s="562"/>
      <c r="I39" s="562"/>
      <c r="J39" s="562"/>
      <c r="K39" s="562"/>
      <c r="L39" s="117"/>
      <c r="M39" s="117"/>
      <c r="N39" s="117"/>
      <c r="O39" s="117"/>
      <c r="P39" s="117"/>
      <c r="Q39" s="117"/>
      <c r="R39" s="117"/>
      <c r="S39" s="117"/>
      <c r="T39" s="117"/>
      <c r="U39" s="117"/>
      <c r="V39" s="117"/>
    </row>
    <row r="40" spans="1:23" ht="30" customHeight="1" x14ac:dyDescent="0.2">
      <c r="A40" s="562" t="s">
        <v>537</v>
      </c>
      <c r="B40" s="562"/>
      <c r="C40" s="562"/>
      <c r="D40" s="562"/>
      <c r="E40" s="562"/>
      <c r="F40" s="562"/>
      <c r="G40" s="562"/>
      <c r="H40" s="562"/>
      <c r="I40" s="562"/>
      <c r="J40" s="562"/>
      <c r="K40" s="562"/>
      <c r="L40" s="117"/>
      <c r="M40" s="117"/>
      <c r="N40" s="117"/>
      <c r="O40" s="117"/>
      <c r="P40" s="117"/>
      <c r="Q40" s="117"/>
      <c r="R40" s="117"/>
      <c r="S40" s="117"/>
      <c r="T40" s="117"/>
      <c r="U40" s="117"/>
      <c r="V40" s="117"/>
      <c r="W40" s="117"/>
    </row>
    <row r="41" spans="1:23" x14ac:dyDescent="0.2">
      <c r="A41" s="562" t="s">
        <v>538</v>
      </c>
      <c r="B41" s="562"/>
      <c r="C41" s="562"/>
      <c r="D41" s="562"/>
      <c r="E41" s="562"/>
      <c r="F41" s="562"/>
      <c r="G41" s="562"/>
      <c r="H41" s="562"/>
      <c r="I41" s="562"/>
      <c r="J41" s="562"/>
      <c r="K41" s="562"/>
      <c r="L41" s="562"/>
      <c r="M41" s="562"/>
    </row>
    <row r="42" spans="1:23" ht="26.25" customHeight="1" x14ac:dyDescent="0.2">
      <c r="A42" s="604" t="s">
        <v>545</v>
      </c>
      <c r="B42" s="604"/>
      <c r="C42" s="604"/>
      <c r="D42" s="604"/>
      <c r="E42" s="604"/>
      <c r="F42" s="604"/>
      <c r="G42" s="604"/>
      <c r="H42" s="604"/>
      <c r="I42" s="604"/>
      <c r="J42" s="604"/>
      <c r="K42" s="604"/>
    </row>
    <row r="43" spans="1:23" x14ac:dyDescent="0.2">
      <c r="A43" s="554"/>
      <c r="B43" s="554"/>
      <c r="C43" s="554"/>
      <c r="D43" s="554"/>
      <c r="E43" s="554"/>
      <c r="F43" s="554"/>
      <c r="G43" s="554"/>
      <c r="H43" s="554"/>
      <c r="I43" s="554"/>
      <c r="J43" s="554"/>
      <c r="K43" s="554"/>
      <c r="L43" s="554"/>
    </row>
    <row r="44" spans="1:23" x14ac:dyDescent="0.2">
      <c r="B44" s="330"/>
    </row>
    <row r="45" spans="1:23" x14ac:dyDescent="0.2">
      <c r="B45" s="330"/>
    </row>
    <row r="46" spans="1:23" x14ac:dyDescent="0.2">
      <c r="B46" s="330"/>
    </row>
    <row r="47" spans="1:23" x14ac:dyDescent="0.2">
      <c r="B47" s="330"/>
    </row>
    <row r="48" spans="1:23" x14ac:dyDescent="0.2">
      <c r="B48" s="330"/>
    </row>
    <row r="49" spans="2:2" x14ac:dyDescent="0.2">
      <c r="B49" s="330"/>
    </row>
    <row r="50" spans="2:2" x14ac:dyDescent="0.2">
      <c r="B50" s="330"/>
    </row>
    <row r="51" spans="2:2" x14ac:dyDescent="0.2">
      <c r="B51" s="330"/>
    </row>
    <row r="52" spans="2:2" x14ac:dyDescent="0.2">
      <c r="B52" s="330"/>
    </row>
    <row r="53" spans="2:2" x14ac:dyDescent="0.2">
      <c r="B53" s="330"/>
    </row>
    <row r="54" spans="2:2" x14ac:dyDescent="0.2">
      <c r="B54" s="330"/>
    </row>
    <row r="55" spans="2:2" x14ac:dyDescent="0.2">
      <c r="B55" s="330"/>
    </row>
    <row r="56" spans="2:2" x14ac:dyDescent="0.2">
      <c r="B56" s="330"/>
    </row>
    <row r="57" spans="2:2" x14ac:dyDescent="0.2">
      <c r="B57" s="330"/>
    </row>
    <row r="58" spans="2:2" x14ac:dyDescent="0.2">
      <c r="B58" s="330"/>
    </row>
    <row r="59" spans="2:2" x14ac:dyDescent="0.2">
      <c r="B59" s="330"/>
    </row>
    <row r="60" spans="2:2" x14ac:dyDescent="0.2">
      <c r="B60" s="330"/>
    </row>
  </sheetData>
  <mergeCells count="12">
    <mergeCell ref="A37:K37"/>
    <mergeCell ref="A38:K38"/>
    <mergeCell ref="A2:A3"/>
    <mergeCell ref="A1:K1"/>
    <mergeCell ref="B2:G2"/>
    <mergeCell ref="K2:K3"/>
    <mergeCell ref="H2:J2"/>
    <mergeCell ref="A39:K39"/>
    <mergeCell ref="A40:K40"/>
    <mergeCell ref="A41:M41"/>
    <mergeCell ref="A42:K42"/>
    <mergeCell ref="A43:L43"/>
  </mergeCells>
  <pageMargins left="0.70866141732283472" right="0.70866141732283472" top="0.74803149606299213" bottom="0.74803149606299213" header="0.31496062992125984" footer="0.31496062992125984"/>
  <pageSetup paperSize="9" scale="68"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25"/>
  <sheetViews>
    <sheetView zoomScaleNormal="100" workbookViewId="0">
      <selection activeCell="E17" sqref="E17"/>
    </sheetView>
  </sheetViews>
  <sheetFormatPr defaultColWidth="9.28515625" defaultRowHeight="12.75" x14ac:dyDescent="0.2"/>
  <cols>
    <col min="1" max="1" width="26.7109375" style="2" customWidth="1"/>
    <col min="2" max="2" width="7.42578125" style="1" customWidth="1"/>
    <col min="3" max="3" width="10.7109375" style="1" customWidth="1"/>
    <col min="4" max="4" width="16.7109375" style="1" customWidth="1"/>
    <col min="5" max="5" width="14.5703125" style="1" customWidth="1"/>
    <col min="6" max="16384" width="9.28515625" style="1"/>
  </cols>
  <sheetData>
    <row r="1" spans="1:5" ht="42.75" customHeight="1" x14ac:dyDescent="0.2">
      <c r="A1" s="614" t="s">
        <v>481</v>
      </c>
      <c r="B1" s="615"/>
      <c r="C1" s="616"/>
      <c r="D1" s="616"/>
      <c r="E1" s="617"/>
    </row>
    <row r="2" spans="1:5" s="5" customFormat="1" ht="38.25" customHeight="1" x14ac:dyDescent="0.2">
      <c r="A2" s="14" t="s">
        <v>663</v>
      </c>
      <c r="B2" s="618" t="s">
        <v>42</v>
      </c>
      <c r="C2" s="619"/>
      <c r="D2" s="620"/>
      <c r="E2" s="624" t="s">
        <v>457</v>
      </c>
    </row>
    <row r="3" spans="1:5" s="5" customFormat="1" ht="15" customHeight="1" x14ac:dyDescent="0.2">
      <c r="A3" s="541"/>
      <c r="B3" s="621" t="s">
        <v>119</v>
      </c>
      <c r="C3" s="621"/>
      <c r="D3" s="622" t="s">
        <v>493</v>
      </c>
      <c r="E3" s="625"/>
    </row>
    <row r="4" spans="1:5" s="5" customFormat="1" ht="51" x14ac:dyDescent="0.2">
      <c r="A4" s="623"/>
      <c r="B4" s="58" t="s">
        <v>79</v>
      </c>
      <c r="C4" s="58" t="s">
        <v>160</v>
      </c>
      <c r="D4" s="622"/>
      <c r="E4" s="626"/>
    </row>
    <row r="5" spans="1:5" s="6" customFormat="1" x14ac:dyDescent="0.2">
      <c r="A5" s="99" t="s">
        <v>663</v>
      </c>
      <c r="B5" s="31"/>
      <c r="C5" s="57"/>
      <c r="D5" s="57"/>
      <c r="E5" s="33"/>
    </row>
    <row r="6" spans="1:5" s="6" customFormat="1" ht="25.5" x14ac:dyDescent="0.2">
      <c r="A6" s="30" t="s">
        <v>616</v>
      </c>
      <c r="B6" s="324">
        <v>0</v>
      </c>
      <c r="C6" s="451"/>
      <c r="D6" s="451"/>
      <c r="E6" s="452"/>
    </row>
    <row r="7" spans="1:5" s="6" customFormat="1" x14ac:dyDescent="0.2">
      <c r="A7" s="30" t="s">
        <v>109</v>
      </c>
      <c r="B7" s="324">
        <v>0</v>
      </c>
      <c r="C7" s="451"/>
      <c r="D7" s="451"/>
      <c r="E7" s="452"/>
    </row>
    <row r="8" spans="1:5" s="6" customFormat="1" x14ac:dyDescent="0.2">
      <c r="A8" s="30" t="s">
        <v>617</v>
      </c>
      <c r="B8" s="324">
        <v>4</v>
      </c>
      <c r="C8" s="451">
        <v>0</v>
      </c>
      <c r="D8" s="451"/>
      <c r="E8" s="452">
        <v>53</v>
      </c>
    </row>
    <row r="9" spans="1:5" s="6" customFormat="1" x14ac:dyDescent="0.2">
      <c r="A9" s="30" t="s">
        <v>109</v>
      </c>
      <c r="B9" s="324">
        <v>0</v>
      </c>
      <c r="C9" s="451"/>
      <c r="D9" s="451"/>
      <c r="E9" s="452"/>
    </row>
    <row r="10" spans="1:5" s="6" customFormat="1" hidden="1" x14ac:dyDescent="0.2">
      <c r="A10" s="99" t="s">
        <v>482</v>
      </c>
      <c r="B10" s="453"/>
      <c r="C10" s="454"/>
      <c r="D10" s="454"/>
      <c r="E10" s="455"/>
    </row>
    <row r="11" spans="1:5" s="6" customFormat="1" ht="25.5" hidden="1" x14ac:dyDescent="0.2">
      <c r="A11" s="30" t="s">
        <v>616</v>
      </c>
      <c r="B11" s="324"/>
      <c r="C11" s="451"/>
      <c r="D11" s="451"/>
      <c r="E11" s="452"/>
    </row>
    <row r="12" spans="1:5" s="6" customFormat="1" hidden="1" x14ac:dyDescent="0.2">
      <c r="A12" s="30" t="s">
        <v>109</v>
      </c>
      <c r="B12" s="324"/>
      <c r="C12" s="451"/>
      <c r="D12" s="451"/>
      <c r="E12" s="452"/>
    </row>
    <row r="13" spans="1:5" s="6" customFormat="1" hidden="1" x14ac:dyDescent="0.2">
      <c r="A13" s="30" t="s">
        <v>617</v>
      </c>
      <c r="B13" s="324"/>
      <c r="C13" s="451"/>
      <c r="D13" s="451"/>
      <c r="E13" s="452"/>
    </row>
    <row r="14" spans="1:5" s="6" customFormat="1" hidden="1" x14ac:dyDescent="0.2">
      <c r="A14" s="30" t="s">
        <v>109</v>
      </c>
      <c r="B14" s="324"/>
      <c r="C14" s="451"/>
      <c r="D14" s="451"/>
      <c r="E14" s="452"/>
    </row>
    <row r="15" spans="1:5" x14ac:dyDescent="0.2">
      <c r="A15" s="27" t="s">
        <v>75</v>
      </c>
      <c r="B15" s="456">
        <v>0</v>
      </c>
      <c r="C15" s="457"/>
      <c r="D15" s="457"/>
      <c r="E15" s="458"/>
    </row>
    <row r="16" spans="1:5" x14ac:dyDescent="0.2">
      <c r="A16" s="64" t="s">
        <v>109</v>
      </c>
      <c r="B16" s="459">
        <v>0</v>
      </c>
      <c r="C16" s="460"/>
      <c r="D16" s="460"/>
      <c r="E16" s="461"/>
    </row>
    <row r="17" spans="1:8" x14ac:dyDescent="0.2">
      <c r="A17" s="27" t="s">
        <v>76</v>
      </c>
      <c r="B17" s="456">
        <v>4</v>
      </c>
      <c r="C17" s="457">
        <v>0</v>
      </c>
      <c r="D17" s="457"/>
      <c r="E17" s="458">
        <v>53</v>
      </c>
    </row>
    <row r="18" spans="1:8" ht="13.5" thickBot="1" x14ac:dyDescent="0.25">
      <c r="A18" s="211" t="s">
        <v>109</v>
      </c>
      <c r="B18" s="463">
        <v>0</v>
      </c>
      <c r="C18" s="212"/>
      <c r="D18" s="212"/>
      <c r="E18" s="213"/>
    </row>
    <row r="20" spans="1:8" ht="38.25" customHeight="1" x14ac:dyDescent="0.2">
      <c r="A20" s="562" t="s">
        <v>456</v>
      </c>
      <c r="B20" s="562"/>
      <c r="C20" s="562"/>
      <c r="D20" s="562"/>
      <c r="E20" s="562"/>
      <c r="F20" s="117"/>
      <c r="G20" s="117"/>
      <c r="H20" s="117"/>
    </row>
    <row r="21" spans="1:8" ht="31.5" customHeight="1" x14ac:dyDescent="0.2">
      <c r="A21" s="562" t="s">
        <v>140</v>
      </c>
      <c r="B21" s="562"/>
      <c r="C21" s="562"/>
      <c r="D21" s="562"/>
      <c r="E21" s="562"/>
      <c r="F21" s="141"/>
      <c r="G21" s="141"/>
      <c r="H21" s="141"/>
    </row>
    <row r="22" spans="1:8" ht="31.5" customHeight="1" x14ac:dyDescent="0.2">
      <c r="A22" s="562" t="s">
        <v>459</v>
      </c>
      <c r="B22" s="562"/>
      <c r="C22" s="562"/>
      <c r="D22" s="562"/>
      <c r="E22" s="562"/>
      <c r="F22" s="238"/>
      <c r="G22" s="238"/>
      <c r="H22" s="238"/>
    </row>
    <row r="23" spans="1:8" x14ac:dyDescent="0.2">
      <c r="A23" s="514" t="s">
        <v>458</v>
      </c>
      <c r="B23" s="514"/>
      <c r="C23" s="514"/>
      <c r="D23" s="514"/>
      <c r="E23" s="514"/>
    </row>
    <row r="25" spans="1:8" x14ac:dyDescent="0.2">
      <c r="A25" s="59"/>
    </row>
  </sheetData>
  <mergeCells count="10">
    <mergeCell ref="A21:E21"/>
    <mergeCell ref="A23:E23"/>
    <mergeCell ref="A1:E1"/>
    <mergeCell ref="B2:D2"/>
    <mergeCell ref="B3:C3"/>
    <mergeCell ref="D3:D4"/>
    <mergeCell ref="A20:E20"/>
    <mergeCell ref="A3:A4"/>
    <mergeCell ref="E2:E4"/>
    <mergeCell ref="A22:E22"/>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P16"/>
  <sheetViews>
    <sheetView workbookViewId="0">
      <selection activeCell="C9" sqref="C9"/>
    </sheetView>
  </sheetViews>
  <sheetFormatPr defaultColWidth="9.28515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28515625" style="1"/>
  </cols>
  <sheetData>
    <row r="1" spans="1:16" ht="41.25" customHeight="1" x14ac:dyDescent="0.2">
      <c r="A1" s="628" t="s">
        <v>436</v>
      </c>
      <c r="B1" s="615"/>
      <c r="C1" s="615"/>
      <c r="D1" s="615"/>
      <c r="E1" s="617"/>
    </row>
    <row r="2" spans="1:16" s="5" customFormat="1" ht="38.25" customHeight="1" x14ac:dyDescent="0.2">
      <c r="A2" s="14" t="s">
        <v>663</v>
      </c>
      <c r="B2" s="571" t="s">
        <v>128</v>
      </c>
      <c r="C2" s="571"/>
      <c r="D2" s="235"/>
      <c r="E2" s="586" t="s">
        <v>4</v>
      </c>
    </row>
    <row r="3" spans="1:16" s="5" customFormat="1" ht="41.25" customHeight="1" x14ac:dyDescent="0.2">
      <c r="A3" s="14"/>
      <c r="B3" s="235" t="s">
        <v>4</v>
      </c>
      <c r="C3" s="7" t="s">
        <v>59</v>
      </c>
      <c r="D3" s="235" t="s">
        <v>58</v>
      </c>
      <c r="E3" s="586"/>
    </row>
    <row r="4" spans="1:16" ht="12.75" customHeight="1" x14ac:dyDescent="0.2">
      <c r="A4" s="17" t="s">
        <v>110</v>
      </c>
      <c r="B4" s="9"/>
      <c r="C4" s="10"/>
      <c r="D4" s="10">
        <v>2</v>
      </c>
      <c r="E4" s="242">
        <f t="shared" ref="E4:E9" si="0">SUM(B4,D4)</f>
        <v>2</v>
      </c>
    </row>
    <row r="5" spans="1:16" ht="12.75" customHeight="1" x14ac:dyDescent="0.2">
      <c r="A5" s="17" t="s">
        <v>111</v>
      </c>
      <c r="B5" s="11"/>
      <c r="C5" s="10"/>
      <c r="D5" s="10">
        <v>38</v>
      </c>
      <c r="E5" s="242">
        <f t="shared" si="0"/>
        <v>38</v>
      </c>
    </row>
    <row r="6" spans="1:16" ht="25.5" x14ac:dyDescent="0.2">
      <c r="A6" s="17" t="s">
        <v>112</v>
      </c>
      <c r="B6" s="11"/>
      <c r="C6" s="10"/>
      <c r="D6" s="10">
        <v>38</v>
      </c>
      <c r="E6" s="242">
        <f t="shared" si="0"/>
        <v>38</v>
      </c>
    </row>
    <row r="7" spans="1:16" ht="38.25" x14ac:dyDescent="0.2">
      <c r="A7" s="17" t="s">
        <v>113</v>
      </c>
      <c r="B7" s="11"/>
      <c r="C7" s="10"/>
      <c r="D7" s="10">
        <v>1</v>
      </c>
      <c r="E7" s="242">
        <f t="shared" si="0"/>
        <v>1</v>
      </c>
    </row>
    <row r="8" spans="1:16" ht="38.25" x14ac:dyDescent="0.2">
      <c r="A8" s="17" t="s">
        <v>114</v>
      </c>
      <c r="B8" s="11"/>
      <c r="C8" s="10"/>
      <c r="D8" s="10"/>
      <c r="E8" s="242">
        <f t="shared" si="0"/>
        <v>0</v>
      </c>
    </row>
    <row r="9" spans="1:16" ht="13.5" thickBot="1" x14ac:dyDescent="0.25">
      <c r="A9" s="195" t="s">
        <v>127</v>
      </c>
      <c r="B9" s="243"/>
      <c r="C9" s="196"/>
      <c r="D9" s="196">
        <v>2834</v>
      </c>
      <c r="E9" s="244">
        <f t="shared" si="0"/>
        <v>2834</v>
      </c>
    </row>
    <row r="10" spans="1:16" x14ac:dyDescent="0.2">
      <c r="A10" s="145"/>
      <c r="B10" s="146"/>
      <c r="C10" s="140"/>
      <c r="D10" s="140"/>
      <c r="E10" s="140"/>
    </row>
    <row r="11" spans="1:16" x14ac:dyDescent="0.2">
      <c r="A11" s="562" t="s">
        <v>646</v>
      </c>
      <c r="B11" s="562"/>
      <c r="C11" s="562"/>
      <c r="D11" s="562"/>
      <c r="E11" s="562"/>
    </row>
    <row r="12" spans="1:16" ht="40.15" customHeight="1" x14ac:dyDescent="0.2">
      <c r="A12" s="604" t="s">
        <v>628</v>
      </c>
      <c r="B12" s="604"/>
      <c r="C12" s="604"/>
      <c r="D12" s="604"/>
      <c r="E12" s="604"/>
    </row>
    <row r="13" spans="1:16" ht="38.25" customHeight="1" x14ac:dyDescent="0.2">
      <c r="A13" s="604" t="s">
        <v>629</v>
      </c>
      <c r="B13" s="604"/>
      <c r="C13" s="604"/>
      <c r="D13" s="604"/>
      <c r="E13" s="604"/>
    </row>
    <row r="14" spans="1:16" ht="30.75" customHeight="1" x14ac:dyDescent="0.2">
      <c r="A14" s="562" t="s">
        <v>630</v>
      </c>
      <c r="B14" s="562"/>
      <c r="C14" s="562"/>
      <c r="D14" s="562"/>
      <c r="E14" s="562"/>
      <c r="F14" s="117"/>
      <c r="G14" s="117"/>
      <c r="H14" s="117"/>
      <c r="I14" s="117"/>
      <c r="J14" s="117"/>
      <c r="K14" s="117"/>
      <c r="L14" s="117"/>
      <c r="M14" s="117"/>
      <c r="N14" s="117"/>
      <c r="O14" s="117"/>
      <c r="P14" s="51"/>
    </row>
    <row r="15" spans="1:16" ht="30" customHeight="1" x14ac:dyDescent="0.2">
      <c r="A15" s="562" t="s">
        <v>631</v>
      </c>
      <c r="B15" s="562"/>
      <c r="C15" s="562"/>
      <c r="D15" s="562"/>
      <c r="E15" s="562"/>
      <c r="F15" s="117"/>
      <c r="G15" s="117"/>
      <c r="H15" s="117"/>
      <c r="I15" s="117"/>
      <c r="J15" s="117"/>
      <c r="K15" s="117"/>
      <c r="L15" s="117"/>
      <c r="M15" s="117"/>
      <c r="N15" s="117"/>
      <c r="O15" s="117"/>
      <c r="P15" s="51"/>
    </row>
    <row r="16" spans="1:16" ht="30" customHeight="1" x14ac:dyDescent="0.2">
      <c r="A16" s="627" t="s">
        <v>126</v>
      </c>
      <c r="B16" s="627"/>
      <c r="C16" s="627"/>
      <c r="D16" s="627"/>
      <c r="E16" s="627"/>
      <c r="F16" s="66"/>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pageSetUpPr fitToPage="1"/>
  </sheetPr>
  <dimension ref="A1:M263"/>
  <sheetViews>
    <sheetView tabSelected="1" zoomScale="120" zoomScaleNormal="120" workbookViewId="0">
      <selection activeCell="K255" sqref="B4:K255"/>
    </sheetView>
  </sheetViews>
  <sheetFormatPr defaultColWidth="9.28515625" defaultRowHeight="12.75" x14ac:dyDescent="0.2"/>
  <cols>
    <col min="1" max="1" width="51.7109375" style="2" customWidth="1"/>
    <col min="2" max="2" width="13" style="2" bestFit="1" customWidth="1"/>
    <col min="3" max="5" width="13" style="2" customWidth="1"/>
    <col min="6" max="6" width="11.28515625" style="2" customWidth="1"/>
    <col min="7" max="10" width="15.42578125" style="2" customWidth="1"/>
    <col min="11" max="16384" width="9.28515625" style="1"/>
  </cols>
  <sheetData>
    <row r="1" spans="1:12" ht="42" customHeight="1" x14ac:dyDescent="0.25">
      <c r="A1" s="629" t="s">
        <v>435</v>
      </c>
      <c r="B1" s="630"/>
      <c r="C1" s="630"/>
      <c r="D1" s="630"/>
      <c r="E1" s="630"/>
      <c r="F1" s="630"/>
      <c r="G1" s="630"/>
      <c r="H1" s="630"/>
      <c r="I1" s="630"/>
      <c r="J1" s="630"/>
      <c r="K1" s="631"/>
      <c r="L1" s="69"/>
    </row>
    <row r="2" spans="1:12" s="6" customFormat="1" ht="15" customHeight="1" thickBot="1" x14ac:dyDescent="0.25">
      <c r="A2" s="86" t="s">
        <v>663</v>
      </c>
      <c r="B2" s="639" t="s">
        <v>54</v>
      </c>
      <c r="C2" s="640"/>
      <c r="D2" s="641"/>
      <c r="E2" s="642" t="s">
        <v>55</v>
      </c>
      <c r="F2" s="643"/>
      <c r="G2" s="632" t="s">
        <v>56</v>
      </c>
      <c r="H2" s="634" t="s">
        <v>57</v>
      </c>
      <c r="I2" s="632" t="s">
        <v>129</v>
      </c>
      <c r="J2" s="634" t="s">
        <v>130</v>
      </c>
      <c r="K2" s="636" t="s">
        <v>108</v>
      </c>
    </row>
    <row r="3" spans="1:12" s="6" customFormat="1" ht="38.25" customHeight="1" x14ac:dyDescent="0.2">
      <c r="A3" s="115" t="s">
        <v>77</v>
      </c>
      <c r="B3" s="156" t="s">
        <v>79</v>
      </c>
      <c r="C3" s="155" t="s">
        <v>641</v>
      </c>
      <c r="D3" s="441" t="s">
        <v>654</v>
      </c>
      <c r="E3" s="441" t="s">
        <v>654</v>
      </c>
      <c r="F3" s="445" t="s">
        <v>79</v>
      </c>
      <c r="G3" s="633"/>
      <c r="H3" s="635"/>
      <c r="I3" s="633"/>
      <c r="J3" s="635"/>
      <c r="K3" s="637"/>
    </row>
    <row r="4" spans="1:12" s="6" customFormat="1" x14ac:dyDescent="0.2">
      <c r="A4" s="226" t="s">
        <v>168</v>
      </c>
      <c r="B4" s="148"/>
      <c r="C4" s="149"/>
      <c r="D4" s="149"/>
      <c r="E4" s="224"/>
      <c r="F4" s="150"/>
      <c r="G4" s="151"/>
      <c r="H4" s="152"/>
      <c r="I4" s="151"/>
      <c r="J4" s="152"/>
      <c r="K4" s="153">
        <f>SUM(B4,F4:J4)</f>
        <v>0</v>
      </c>
    </row>
    <row r="5" spans="1:12" s="6" customFormat="1" x14ac:dyDescent="0.2">
      <c r="A5" s="226" t="s">
        <v>170</v>
      </c>
      <c r="B5" s="148"/>
      <c r="C5" s="149"/>
      <c r="D5" s="149"/>
      <c r="E5" s="224"/>
      <c r="F5" s="150"/>
      <c r="G5" s="151"/>
      <c r="H5" s="152"/>
      <c r="I5" s="225"/>
      <c r="J5" s="152"/>
      <c r="K5" s="153">
        <f>SUM(B5,F5:J5)</f>
        <v>0</v>
      </c>
    </row>
    <row r="6" spans="1:12" s="6" customFormat="1" x14ac:dyDescent="0.2">
      <c r="A6" s="226" t="s">
        <v>171</v>
      </c>
      <c r="B6" s="148"/>
      <c r="C6" s="149"/>
      <c r="D6" s="149"/>
      <c r="E6" s="224"/>
      <c r="F6" s="150"/>
      <c r="G6" s="151"/>
      <c r="H6" s="152"/>
      <c r="I6" s="225"/>
      <c r="J6" s="152"/>
      <c r="K6" s="153">
        <f>SUM(B6,F6:J6)</f>
        <v>0</v>
      </c>
    </row>
    <row r="7" spans="1:12" s="6" customFormat="1" x14ac:dyDescent="0.2">
      <c r="A7" s="226" t="s">
        <v>72</v>
      </c>
      <c r="B7" s="148"/>
      <c r="C7" s="149"/>
      <c r="D7" s="149"/>
      <c r="E7" s="224"/>
      <c r="F7" s="150"/>
      <c r="G7" s="151"/>
      <c r="H7" s="152"/>
      <c r="I7" s="225"/>
      <c r="J7" s="152"/>
      <c r="K7" s="153">
        <f>SUM(B7,F7:J7)</f>
        <v>0</v>
      </c>
    </row>
    <row r="8" spans="1:12" s="6" customFormat="1" x14ac:dyDescent="0.2">
      <c r="A8" s="226" t="s">
        <v>173</v>
      </c>
      <c r="B8" s="148"/>
      <c r="C8" s="149"/>
      <c r="D8" s="149"/>
      <c r="E8" s="224"/>
      <c r="F8" s="150"/>
      <c r="G8" s="151"/>
      <c r="H8" s="152"/>
      <c r="I8" s="225"/>
      <c r="J8" s="152"/>
      <c r="K8" s="153">
        <f>SUM(B8,F8:J8)</f>
        <v>0</v>
      </c>
    </row>
    <row r="9" spans="1:12" s="6" customFormat="1" x14ac:dyDescent="0.2">
      <c r="A9" s="226" t="s">
        <v>174</v>
      </c>
      <c r="B9" s="148"/>
      <c r="C9" s="149"/>
      <c r="D9" s="149"/>
      <c r="E9" s="224"/>
      <c r="F9" s="150"/>
      <c r="G9" s="151"/>
      <c r="H9" s="152"/>
      <c r="I9" s="225"/>
      <c r="J9" s="152"/>
      <c r="K9" s="153">
        <f>SUM(B9,F9:J9)</f>
        <v>0</v>
      </c>
    </row>
    <row r="10" spans="1:12" s="6" customFormat="1" x14ac:dyDescent="0.2">
      <c r="A10" s="226" t="s">
        <v>175</v>
      </c>
      <c r="B10" s="148"/>
      <c r="C10" s="149"/>
      <c r="D10" s="149"/>
      <c r="E10" s="224"/>
      <c r="F10" s="150"/>
      <c r="G10" s="151"/>
      <c r="H10" s="152"/>
      <c r="I10" s="225"/>
      <c r="J10" s="152"/>
      <c r="K10" s="153">
        <f>SUM(B10,F10:J10)</f>
        <v>0</v>
      </c>
    </row>
    <row r="11" spans="1:12" s="6" customFormat="1" x14ac:dyDescent="0.2">
      <c r="A11" s="226" t="s">
        <v>176</v>
      </c>
      <c r="B11" s="148"/>
      <c r="C11" s="149"/>
      <c r="D11" s="149"/>
      <c r="E11" s="224"/>
      <c r="F11" s="150"/>
      <c r="G11" s="151"/>
      <c r="H11" s="152"/>
      <c r="I11" s="225"/>
      <c r="J11" s="152"/>
      <c r="K11" s="153">
        <f>SUM(B11,F11:J11)</f>
        <v>0</v>
      </c>
    </row>
    <row r="12" spans="1:12" s="6" customFormat="1" x14ac:dyDescent="0.2">
      <c r="A12" s="226" t="s">
        <v>177</v>
      </c>
      <c r="B12" s="148"/>
      <c r="C12" s="149"/>
      <c r="D12" s="149"/>
      <c r="E12" s="224"/>
      <c r="F12" s="150"/>
      <c r="G12" s="151"/>
      <c r="H12" s="152"/>
      <c r="I12" s="225"/>
      <c r="J12" s="152"/>
      <c r="K12" s="153">
        <f>SUM(B12,F12:J12)</f>
        <v>0</v>
      </c>
    </row>
    <row r="13" spans="1:12" s="6" customFormat="1" x14ac:dyDescent="0.2">
      <c r="A13" s="226" t="s">
        <v>178</v>
      </c>
      <c r="B13" s="148"/>
      <c r="C13" s="149"/>
      <c r="D13" s="149"/>
      <c r="E13" s="224"/>
      <c r="F13" s="150"/>
      <c r="G13" s="151"/>
      <c r="H13" s="152"/>
      <c r="I13" s="225"/>
      <c r="J13" s="152"/>
      <c r="K13" s="153">
        <f>SUM(B13,F13:J13)</f>
        <v>0</v>
      </c>
    </row>
    <row r="14" spans="1:12" s="6" customFormat="1" x14ac:dyDescent="0.2">
      <c r="A14" s="226" t="s">
        <v>179</v>
      </c>
      <c r="B14" s="148"/>
      <c r="C14" s="149"/>
      <c r="D14" s="149"/>
      <c r="E14" s="224"/>
      <c r="F14" s="150"/>
      <c r="G14" s="151"/>
      <c r="H14" s="152"/>
      <c r="I14" s="225"/>
      <c r="J14" s="152"/>
      <c r="K14" s="153">
        <f>SUM(B14,F14:J14)</f>
        <v>0</v>
      </c>
    </row>
    <row r="15" spans="1:12" s="6" customFormat="1" x14ac:dyDescent="0.2">
      <c r="A15" s="226" t="s">
        <v>180</v>
      </c>
      <c r="B15" s="148"/>
      <c r="C15" s="149"/>
      <c r="D15" s="149"/>
      <c r="E15" s="224"/>
      <c r="F15" s="150"/>
      <c r="G15" s="151"/>
      <c r="H15" s="152"/>
      <c r="I15" s="225"/>
      <c r="J15" s="152"/>
      <c r="K15" s="153">
        <f>SUM(B15,F15:J15)</f>
        <v>0</v>
      </c>
    </row>
    <row r="16" spans="1:12" s="6" customFormat="1" x14ac:dyDescent="0.2">
      <c r="A16" s="226" t="s">
        <v>181</v>
      </c>
      <c r="B16" s="148">
        <v>0</v>
      </c>
      <c r="C16" s="149">
        <v>0</v>
      </c>
      <c r="D16" s="149">
        <v>0</v>
      </c>
      <c r="E16" s="224">
        <v>0</v>
      </c>
      <c r="F16" s="150">
        <v>1</v>
      </c>
      <c r="G16" s="151">
        <v>0</v>
      </c>
      <c r="H16" s="152">
        <v>0</v>
      </c>
      <c r="I16" s="225">
        <v>0</v>
      </c>
      <c r="J16" s="152">
        <v>0</v>
      </c>
      <c r="K16" s="153">
        <f>SUM(B16,F16:J16)</f>
        <v>1</v>
      </c>
    </row>
    <row r="17" spans="1:11" s="6" customFormat="1" x14ac:dyDescent="0.2">
      <c r="A17" s="226" t="s">
        <v>182</v>
      </c>
      <c r="B17" s="148"/>
      <c r="C17" s="149"/>
      <c r="D17" s="149"/>
      <c r="E17" s="224"/>
      <c r="F17" s="150"/>
      <c r="G17" s="151"/>
      <c r="H17" s="152"/>
      <c r="I17" s="225"/>
      <c r="J17" s="152"/>
      <c r="K17" s="153">
        <f>SUM(B17,F17:J17)</f>
        <v>0</v>
      </c>
    </row>
    <row r="18" spans="1:11" s="6" customFormat="1" x14ac:dyDescent="0.2">
      <c r="A18" s="226" t="s">
        <v>183</v>
      </c>
      <c r="B18" s="148"/>
      <c r="C18" s="149"/>
      <c r="D18" s="149"/>
      <c r="E18" s="224"/>
      <c r="F18" s="150"/>
      <c r="G18" s="151"/>
      <c r="H18" s="152"/>
      <c r="I18" s="225"/>
      <c r="J18" s="152"/>
      <c r="K18" s="153">
        <f>SUM(B18,F18:J18)</f>
        <v>0</v>
      </c>
    </row>
    <row r="19" spans="1:11" s="6" customFormat="1" x14ac:dyDescent="0.2">
      <c r="A19" s="226" t="s">
        <v>233</v>
      </c>
      <c r="B19" s="148"/>
      <c r="C19" s="149"/>
      <c r="D19" s="149"/>
      <c r="E19" s="224"/>
      <c r="F19" s="150"/>
      <c r="G19" s="151"/>
      <c r="H19" s="152"/>
      <c r="I19" s="225"/>
      <c r="J19" s="152"/>
      <c r="K19" s="153">
        <f>SUM(B19,F19:J19)</f>
        <v>0</v>
      </c>
    </row>
    <row r="20" spans="1:11" s="6" customFormat="1" x14ac:dyDescent="0.2">
      <c r="A20" s="226" t="s">
        <v>254</v>
      </c>
      <c r="B20" s="148"/>
      <c r="C20" s="149"/>
      <c r="D20" s="149"/>
      <c r="E20" s="224"/>
      <c r="F20" s="150"/>
      <c r="G20" s="151"/>
      <c r="H20" s="152"/>
      <c r="I20" s="225"/>
      <c r="J20" s="152"/>
      <c r="K20" s="153">
        <f>SUM(B20,F20:J20)</f>
        <v>0</v>
      </c>
    </row>
    <row r="21" spans="1:11" s="6" customFormat="1" x14ac:dyDescent="0.2">
      <c r="A21" s="226" t="s">
        <v>185</v>
      </c>
      <c r="B21" s="148"/>
      <c r="C21" s="149"/>
      <c r="D21" s="149"/>
      <c r="E21" s="224"/>
      <c r="F21" s="150"/>
      <c r="G21" s="151"/>
      <c r="H21" s="152"/>
      <c r="I21" s="225"/>
      <c r="J21" s="152"/>
      <c r="K21" s="153">
        <f>SUM(B21,F21:J21)</f>
        <v>0</v>
      </c>
    </row>
    <row r="22" spans="1:11" s="6" customFormat="1" x14ac:dyDescent="0.2">
      <c r="A22" s="226" t="s">
        <v>186</v>
      </c>
      <c r="B22" s="148"/>
      <c r="C22" s="149"/>
      <c r="D22" s="149"/>
      <c r="E22" s="224"/>
      <c r="F22" s="150"/>
      <c r="G22" s="151"/>
      <c r="H22" s="152"/>
      <c r="I22" s="225"/>
      <c r="J22" s="152"/>
      <c r="K22" s="153">
        <f>SUM(B22,F22:J22)</f>
        <v>0</v>
      </c>
    </row>
    <row r="23" spans="1:11" s="6" customFormat="1" x14ac:dyDescent="0.2">
      <c r="A23" s="226" t="s">
        <v>187</v>
      </c>
      <c r="B23" s="148"/>
      <c r="C23" s="149"/>
      <c r="D23" s="149"/>
      <c r="E23" s="224"/>
      <c r="F23" s="150"/>
      <c r="G23" s="151"/>
      <c r="H23" s="152"/>
      <c r="I23" s="225"/>
      <c r="J23" s="152"/>
      <c r="K23" s="153">
        <f>SUM(B23,F23:J23)</f>
        <v>0</v>
      </c>
    </row>
    <row r="24" spans="1:11" s="6" customFormat="1" x14ac:dyDescent="0.2">
      <c r="A24" s="226" t="s">
        <v>188</v>
      </c>
      <c r="B24" s="148"/>
      <c r="C24" s="149"/>
      <c r="D24" s="149"/>
      <c r="E24" s="224"/>
      <c r="F24" s="150"/>
      <c r="G24" s="151"/>
      <c r="H24" s="152"/>
      <c r="I24" s="225"/>
      <c r="J24" s="152"/>
      <c r="K24" s="153">
        <f>SUM(B24,F24:J24)</f>
        <v>0</v>
      </c>
    </row>
    <row r="25" spans="1:11" s="6" customFormat="1" x14ac:dyDescent="0.2">
      <c r="A25" s="226" t="s">
        <v>189</v>
      </c>
      <c r="B25" s="148"/>
      <c r="C25" s="149"/>
      <c r="D25" s="149"/>
      <c r="E25" s="224"/>
      <c r="F25" s="150"/>
      <c r="G25" s="151"/>
      <c r="H25" s="152"/>
      <c r="I25" s="225"/>
      <c r="J25" s="152"/>
      <c r="K25" s="153">
        <f>SUM(B25,F25:J25)</f>
        <v>0</v>
      </c>
    </row>
    <row r="26" spans="1:11" s="6" customFormat="1" x14ac:dyDescent="0.2">
      <c r="A26" s="226" t="s">
        <v>190</v>
      </c>
      <c r="B26" s="148"/>
      <c r="C26" s="149"/>
      <c r="D26" s="149"/>
      <c r="E26" s="224"/>
      <c r="F26" s="150"/>
      <c r="G26" s="151"/>
      <c r="H26" s="152"/>
      <c r="I26" s="225"/>
      <c r="J26" s="152"/>
      <c r="K26" s="153">
        <f>SUM(B26,F26:J26)</f>
        <v>0</v>
      </c>
    </row>
    <row r="27" spans="1:11" s="6" customFormat="1" x14ac:dyDescent="0.2">
      <c r="A27" s="226" t="s">
        <v>191</v>
      </c>
      <c r="B27" s="148"/>
      <c r="C27" s="149"/>
      <c r="D27" s="149"/>
      <c r="E27" s="224"/>
      <c r="F27" s="150"/>
      <c r="G27" s="151"/>
      <c r="H27" s="152"/>
      <c r="I27" s="225"/>
      <c r="J27" s="152"/>
      <c r="K27" s="153">
        <f>SUM(B27,F27:J27)</f>
        <v>0</v>
      </c>
    </row>
    <row r="28" spans="1:11" s="6" customFormat="1" x14ac:dyDescent="0.2">
      <c r="A28" s="226" t="s">
        <v>192</v>
      </c>
      <c r="B28" s="148"/>
      <c r="C28" s="149"/>
      <c r="D28" s="149"/>
      <c r="E28" s="224"/>
      <c r="F28" s="150"/>
      <c r="G28" s="151"/>
      <c r="H28" s="152"/>
      <c r="I28" s="225"/>
      <c r="J28" s="152"/>
      <c r="K28" s="153">
        <f>SUM(B28,F28:J28)</f>
        <v>0</v>
      </c>
    </row>
    <row r="29" spans="1:11" s="6" customFormat="1" x14ac:dyDescent="0.2">
      <c r="A29" s="226" t="s">
        <v>400</v>
      </c>
      <c r="B29" s="148"/>
      <c r="C29" s="149"/>
      <c r="D29" s="149"/>
      <c r="E29" s="224"/>
      <c r="F29" s="150"/>
      <c r="G29" s="151"/>
      <c r="H29" s="152"/>
      <c r="I29" s="225"/>
      <c r="J29" s="152"/>
      <c r="K29" s="153">
        <f>SUM(B29,F29:J29)</f>
        <v>0</v>
      </c>
    </row>
    <row r="30" spans="1:11" s="6" customFormat="1" x14ac:dyDescent="0.2">
      <c r="A30" s="226" t="s">
        <v>194</v>
      </c>
      <c r="B30" s="148"/>
      <c r="C30" s="149"/>
      <c r="D30" s="149"/>
      <c r="E30" s="224"/>
      <c r="F30" s="150"/>
      <c r="G30" s="151"/>
      <c r="H30" s="152"/>
      <c r="I30" s="225"/>
      <c r="J30" s="152"/>
      <c r="K30" s="153">
        <f>SUM(B30,F30:J30)</f>
        <v>0</v>
      </c>
    </row>
    <row r="31" spans="1:11" s="6" customFormat="1" x14ac:dyDescent="0.2">
      <c r="A31" s="226" t="s">
        <v>195</v>
      </c>
      <c r="B31" s="148"/>
      <c r="C31" s="149"/>
      <c r="D31" s="149"/>
      <c r="E31" s="224"/>
      <c r="F31" s="150"/>
      <c r="G31" s="151"/>
      <c r="H31" s="152"/>
      <c r="I31" s="225"/>
      <c r="J31" s="152"/>
      <c r="K31" s="153">
        <f>SUM(B31,F31:J31)</f>
        <v>0</v>
      </c>
    </row>
    <row r="32" spans="1:11" s="6" customFormat="1" x14ac:dyDescent="0.2">
      <c r="A32" s="226" t="s">
        <v>196</v>
      </c>
      <c r="B32" s="148"/>
      <c r="C32" s="149"/>
      <c r="D32" s="149"/>
      <c r="E32" s="224"/>
      <c r="F32" s="150"/>
      <c r="G32" s="151"/>
      <c r="H32" s="152"/>
      <c r="I32" s="225"/>
      <c r="J32" s="152"/>
      <c r="K32" s="153">
        <f>SUM(B32,F32:J32)</f>
        <v>0</v>
      </c>
    </row>
    <row r="33" spans="1:11" s="6" customFormat="1" x14ac:dyDescent="0.2">
      <c r="A33" s="226" t="s">
        <v>197</v>
      </c>
      <c r="B33" s="148"/>
      <c r="C33" s="149"/>
      <c r="D33" s="149"/>
      <c r="E33" s="224"/>
      <c r="F33" s="150"/>
      <c r="G33" s="151"/>
      <c r="H33" s="152"/>
      <c r="I33" s="225"/>
      <c r="J33" s="152"/>
      <c r="K33" s="153">
        <f>SUM(B33,F33:J33)</f>
        <v>0</v>
      </c>
    </row>
    <row r="34" spans="1:11" s="6" customFormat="1" x14ac:dyDescent="0.2">
      <c r="A34" s="226" t="s">
        <v>198</v>
      </c>
      <c r="B34" s="148">
        <v>0</v>
      </c>
      <c r="C34" s="149">
        <v>0</v>
      </c>
      <c r="D34" s="149">
        <v>0</v>
      </c>
      <c r="E34" s="224">
        <v>0</v>
      </c>
      <c r="F34" s="150">
        <v>2</v>
      </c>
      <c r="G34" s="151">
        <v>0</v>
      </c>
      <c r="H34" s="152">
        <v>0</v>
      </c>
      <c r="I34" s="225">
        <v>0</v>
      </c>
      <c r="J34" s="152">
        <v>0</v>
      </c>
      <c r="K34" s="153">
        <f>SUM(B34,F34:J34)</f>
        <v>2</v>
      </c>
    </row>
    <row r="35" spans="1:11" s="6" customFormat="1" x14ac:dyDescent="0.2">
      <c r="A35" s="226" t="s">
        <v>200</v>
      </c>
      <c r="B35" s="148"/>
      <c r="C35" s="149"/>
      <c r="D35" s="149"/>
      <c r="E35" s="224"/>
      <c r="F35" s="150"/>
      <c r="G35" s="151"/>
      <c r="H35" s="152"/>
      <c r="I35" s="225"/>
      <c r="J35" s="152"/>
      <c r="K35" s="153">
        <f>SUM(B35,F35:J35)</f>
        <v>0</v>
      </c>
    </row>
    <row r="36" spans="1:11" s="6" customFormat="1" x14ac:dyDescent="0.2">
      <c r="A36" s="226" t="s">
        <v>199</v>
      </c>
      <c r="B36" s="148"/>
      <c r="C36" s="149"/>
      <c r="D36" s="149"/>
      <c r="E36" s="224"/>
      <c r="F36" s="150"/>
      <c r="G36" s="151"/>
      <c r="H36" s="152"/>
      <c r="I36" s="225"/>
      <c r="J36" s="152"/>
      <c r="K36" s="153">
        <f>SUM(B36,F36:J36)</f>
        <v>0</v>
      </c>
    </row>
    <row r="37" spans="1:11" s="6" customFormat="1" x14ac:dyDescent="0.2">
      <c r="A37" s="226" t="s">
        <v>202</v>
      </c>
      <c r="B37" s="148">
        <v>0</v>
      </c>
      <c r="C37" s="149">
        <v>0</v>
      </c>
      <c r="D37" s="149">
        <v>0</v>
      </c>
      <c r="E37" s="224">
        <v>0</v>
      </c>
      <c r="F37" s="150">
        <v>2</v>
      </c>
      <c r="G37" s="151">
        <v>0</v>
      </c>
      <c r="H37" s="152">
        <v>0</v>
      </c>
      <c r="I37" s="225">
        <v>0</v>
      </c>
      <c r="J37" s="152">
        <v>0</v>
      </c>
      <c r="K37" s="153">
        <f>SUM(B37,F37:J37)</f>
        <v>2</v>
      </c>
    </row>
    <row r="38" spans="1:11" s="6" customFormat="1" x14ac:dyDescent="0.2">
      <c r="A38" s="226" t="s">
        <v>203</v>
      </c>
      <c r="B38" s="148"/>
      <c r="C38" s="149"/>
      <c r="D38" s="149"/>
      <c r="E38" s="224"/>
      <c r="F38" s="150"/>
      <c r="G38" s="151"/>
      <c r="H38" s="152"/>
      <c r="I38" s="225"/>
      <c r="J38" s="152"/>
      <c r="K38" s="153">
        <f>SUM(B38,F38:J38)</f>
        <v>0</v>
      </c>
    </row>
    <row r="39" spans="1:11" s="6" customFormat="1" x14ac:dyDescent="0.2">
      <c r="A39" s="226" t="s">
        <v>204</v>
      </c>
      <c r="B39" s="148"/>
      <c r="C39" s="149"/>
      <c r="D39" s="149"/>
      <c r="E39" s="224"/>
      <c r="F39" s="150"/>
      <c r="G39" s="151"/>
      <c r="H39" s="152"/>
      <c r="I39" s="225"/>
      <c r="J39" s="152"/>
      <c r="K39" s="153">
        <f>SUM(B39,F39:J39)</f>
        <v>0</v>
      </c>
    </row>
    <row r="40" spans="1:11" s="6" customFormat="1" x14ac:dyDescent="0.2">
      <c r="A40" s="226" t="s">
        <v>205</v>
      </c>
      <c r="B40" s="148"/>
      <c r="C40" s="149"/>
      <c r="D40" s="149"/>
      <c r="E40" s="224"/>
      <c r="F40" s="150"/>
      <c r="G40" s="151"/>
      <c r="H40" s="152"/>
      <c r="I40" s="225"/>
      <c r="J40" s="152"/>
      <c r="K40" s="153">
        <f>SUM(B40,F40:J40)</f>
        <v>0</v>
      </c>
    </row>
    <row r="41" spans="1:11" s="6" customFormat="1" x14ac:dyDescent="0.2">
      <c r="A41" s="226" t="s">
        <v>206</v>
      </c>
      <c r="B41" s="148"/>
      <c r="C41" s="149"/>
      <c r="D41" s="149"/>
      <c r="E41" s="224"/>
      <c r="F41" s="150"/>
      <c r="G41" s="151"/>
      <c r="H41" s="152"/>
      <c r="I41" s="225"/>
      <c r="J41" s="152"/>
      <c r="K41" s="153">
        <f>SUM(B41,F41:J41)</f>
        <v>0</v>
      </c>
    </row>
    <row r="42" spans="1:11" s="6" customFormat="1" x14ac:dyDescent="0.2">
      <c r="A42" s="226" t="s">
        <v>207</v>
      </c>
      <c r="B42" s="148"/>
      <c r="C42" s="149"/>
      <c r="D42" s="149"/>
      <c r="E42" s="224"/>
      <c r="F42" s="150"/>
      <c r="G42" s="151"/>
      <c r="H42" s="152"/>
      <c r="I42" s="225"/>
      <c r="J42" s="152"/>
      <c r="K42" s="153">
        <f>SUM(B42,F42:J42)</f>
        <v>0</v>
      </c>
    </row>
    <row r="43" spans="1:11" s="6" customFormat="1" x14ac:dyDescent="0.2">
      <c r="A43" s="226" t="s">
        <v>469</v>
      </c>
      <c r="B43" s="148"/>
      <c r="C43" s="149"/>
      <c r="D43" s="149"/>
      <c r="E43" s="224"/>
      <c r="F43" s="150"/>
      <c r="G43" s="151"/>
      <c r="H43" s="152"/>
      <c r="I43" s="225"/>
      <c r="J43" s="152"/>
      <c r="K43" s="153">
        <f>SUM(B43,F43:J43)</f>
        <v>0</v>
      </c>
    </row>
    <row r="44" spans="1:11" s="6" customFormat="1" x14ac:dyDescent="0.2">
      <c r="A44" s="226" t="s">
        <v>208</v>
      </c>
      <c r="B44" s="148"/>
      <c r="C44" s="149"/>
      <c r="D44" s="149"/>
      <c r="E44" s="224"/>
      <c r="F44" s="150"/>
      <c r="G44" s="151"/>
      <c r="H44" s="152"/>
      <c r="I44" s="225"/>
      <c r="J44" s="152"/>
      <c r="K44" s="153">
        <f>SUM(B44,F44:J44)</f>
        <v>0</v>
      </c>
    </row>
    <row r="45" spans="1:11" s="6" customFormat="1" x14ac:dyDescent="0.2">
      <c r="A45" s="226" t="s">
        <v>382</v>
      </c>
      <c r="B45" s="148">
        <v>4</v>
      </c>
      <c r="C45" s="149">
        <v>0</v>
      </c>
      <c r="D45" s="149">
        <v>0</v>
      </c>
      <c r="E45" s="224">
        <v>0</v>
      </c>
      <c r="F45" s="150">
        <v>1</v>
      </c>
      <c r="G45" s="151">
        <v>0</v>
      </c>
      <c r="H45" s="152">
        <v>0</v>
      </c>
      <c r="I45" s="225">
        <v>0</v>
      </c>
      <c r="J45" s="152">
        <v>0</v>
      </c>
      <c r="K45" s="153">
        <f>SUM(B45,F45:J45)</f>
        <v>5</v>
      </c>
    </row>
    <row r="46" spans="1:11" s="6" customFormat="1" x14ac:dyDescent="0.2">
      <c r="A46" s="226" t="s">
        <v>209</v>
      </c>
      <c r="B46" s="148">
        <v>3</v>
      </c>
      <c r="C46" s="149">
        <v>0</v>
      </c>
      <c r="D46" s="149">
        <v>0</v>
      </c>
      <c r="E46" s="224">
        <v>0</v>
      </c>
      <c r="F46" s="150">
        <v>1</v>
      </c>
      <c r="G46" s="151">
        <v>0</v>
      </c>
      <c r="H46" s="152">
        <v>0</v>
      </c>
      <c r="I46" s="225">
        <v>0</v>
      </c>
      <c r="J46" s="152">
        <v>0</v>
      </c>
      <c r="K46" s="153">
        <f>SUM(B46,F46:J46)</f>
        <v>4</v>
      </c>
    </row>
    <row r="47" spans="1:11" s="6" customFormat="1" x14ac:dyDescent="0.2">
      <c r="A47" s="226" t="s">
        <v>369</v>
      </c>
      <c r="B47" s="148"/>
      <c r="C47" s="149"/>
      <c r="D47" s="149"/>
      <c r="E47" s="224"/>
      <c r="F47" s="150"/>
      <c r="G47" s="151"/>
      <c r="H47" s="152"/>
      <c r="I47" s="225"/>
      <c r="J47" s="152"/>
      <c r="K47" s="153">
        <f>SUM(B47,F47:J47)</f>
        <v>0</v>
      </c>
    </row>
    <row r="48" spans="1:11" s="6" customFormat="1" x14ac:dyDescent="0.2">
      <c r="A48" s="226" t="s">
        <v>402</v>
      </c>
      <c r="B48" s="148"/>
      <c r="C48" s="149"/>
      <c r="D48" s="149"/>
      <c r="E48" s="224"/>
      <c r="F48" s="150"/>
      <c r="G48" s="151"/>
      <c r="H48" s="152"/>
      <c r="I48" s="225"/>
      <c r="J48" s="152"/>
      <c r="K48" s="153">
        <f>SUM(B48,F48:J48)</f>
        <v>0</v>
      </c>
    </row>
    <row r="49" spans="1:11" s="6" customFormat="1" x14ac:dyDescent="0.2">
      <c r="A49" s="226" t="s">
        <v>549</v>
      </c>
      <c r="B49" s="148"/>
      <c r="C49" s="149"/>
      <c r="D49" s="149"/>
      <c r="E49" s="224"/>
      <c r="F49" s="150"/>
      <c r="G49" s="151"/>
      <c r="H49" s="152"/>
      <c r="I49" s="225"/>
      <c r="J49" s="152"/>
      <c r="K49" s="153">
        <f>SUM(B49,F49:J49)</f>
        <v>0</v>
      </c>
    </row>
    <row r="50" spans="1:11" s="6" customFormat="1" x14ac:dyDescent="0.2">
      <c r="A50" s="226" t="s">
        <v>210</v>
      </c>
      <c r="B50" s="148"/>
      <c r="C50" s="149"/>
      <c r="D50" s="149"/>
      <c r="E50" s="224"/>
      <c r="F50" s="150"/>
      <c r="G50" s="151"/>
      <c r="H50" s="152"/>
      <c r="I50" s="225"/>
      <c r="J50" s="152"/>
      <c r="K50" s="153">
        <f>SUM(B50,F50:J50)</f>
        <v>0</v>
      </c>
    </row>
    <row r="51" spans="1:11" s="6" customFormat="1" x14ac:dyDescent="0.2">
      <c r="A51" s="226" t="s">
        <v>211</v>
      </c>
      <c r="B51" s="148"/>
      <c r="C51" s="149"/>
      <c r="D51" s="149"/>
      <c r="E51" s="224"/>
      <c r="F51" s="150"/>
      <c r="G51" s="151"/>
      <c r="H51" s="152"/>
      <c r="I51" s="225"/>
      <c r="J51" s="152"/>
      <c r="K51" s="153">
        <f>SUM(B51,F51:J51)</f>
        <v>0</v>
      </c>
    </row>
    <row r="52" spans="1:11" s="6" customFormat="1" x14ac:dyDescent="0.2">
      <c r="A52" s="226" t="s">
        <v>212</v>
      </c>
      <c r="B52" s="148"/>
      <c r="C52" s="149"/>
      <c r="D52" s="149"/>
      <c r="E52" s="224"/>
      <c r="F52" s="150"/>
      <c r="G52" s="151"/>
      <c r="H52" s="152"/>
      <c r="I52" s="225"/>
      <c r="J52" s="152"/>
      <c r="K52" s="153">
        <f>SUM(B52,F52:J52)</f>
        <v>0</v>
      </c>
    </row>
    <row r="53" spans="1:11" s="6" customFormat="1" x14ac:dyDescent="0.2">
      <c r="A53" s="226" t="s">
        <v>213</v>
      </c>
      <c r="B53" s="148"/>
      <c r="C53" s="149"/>
      <c r="D53" s="149"/>
      <c r="E53" s="224"/>
      <c r="F53" s="150"/>
      <c r="G53" s="151"/>
      <c r="H53" s="152"/>
      <c r="I53" s="225"/>
      <c r="J53" s="152"/>
      <c r="K53" s="153">
        <f>SUM(B53,F53:J53)</f>
        <v>0</v>
      </c>
    </row>
    <row r="54" spans="1:11" s="6" customFormat="1" x14ac:dyDescent="0.2">
      <c r="A54" s="226" t="s">
        <v>214</v>
      </c>
      <c r="B54" s="148"/>
      <c r="C54" s="149"/>
      <c r="D54" s="149"/>
      <c r="E54" s="224"/>
      <c r="F54" s="150"/>
      <c r="G54" s="151"/>
      <c r="H54" s="152"/>
      <c r="I54" s="225"/>
      <c r="J54" s="152"/>
      <c r="K54" s="153">
        <f>SUM(B54,F54:J54)</f>
        <v>0</v>
      </c>
    </row>
    <row r="55" spans="1:11" s="6" customFormat="1" x14ac:dyDescent="0.2">
      <c r="A55" s="226" t="s">
        <v>216</v>
      </c>
      <c r="B55" s="148"/>
      <c r="C55" s="149"/>
      <c r="D55" s="149"/>
      <c r="E55" s="224"/>
      <c r="F55" s="150"/>
      <c r="G55" s="151"/>
      <c r="H55" s="152"/>
      <c r="I55" s="225"/>
      <c r="J55" s="152"/>
      <c r="K55" s="153">
        <f>SUM(B55,F55:J55)</f>
        <v>0</v>
      </c>
    </row>
    <row r="56" spans="1:11" s="6" customFormat="1" x14ac:dyDescent="0.2">
      <c r="A56" s="226" t="s">
        <v>217</v>
      </c>
      <c r="B56" s="148"/>
      <c r="C56" s="149"/>
      <c r="D56" s="149"/>
      <c r="E56" s="224"/>
      <c r="F56" s="150"/>
      <c r="G56" s="151"/>
      <c r="H56" s="152"/>
      <c r="I56" s="225"/>
      <c r="J56" s="152"/>
      <c r="K56" s="153">
        <f>SUM(B56,F56:J56)</f>
        <v>0</v>
      </c>
    </row>
    <row r="57" spans="1:11" s="6" customFormat="1" x14ac:dyDescent="0.2">
      <c r="A57" s="226" t="s">
        <v>218</v>
      </c>
      <c r="B57" s="148"/>
      <c r="C57" s="149"/>
      <c r="D57" s="149"/>
      <c r="E57" s="224"/>
      <c r="F57" s="150"/>
      <c r="G57" s="151"/>
      <c r="H57" s="152"/>
      <c r="I57" s="225"/>
      <c r="J57" s="152"/>
      <c r="K57" s="153">
        <f>SUM(B57,F57:J57)</f>
        <v>0</v>
      </c>
    </row>
    <row r="58" spans="1:11" s="6" customFormat="1" x14ac:dyDescent="0.2">
      <c r="A58" s="226" t="s">
        <v>551</v>
      </c>
      <c r="B58" s="148"/>
      <c r="C58" s="149"/>
      <c r="D58" s="149"/>
      <c r="E58" s="224"/>
      <c r="F58" s="150"/>
      <c r="G58" s="151"/>
      <c r="H58" s="152"/>
      <c r="I58" s="225"/>
      <c r="J58" s="152"/>
      <c r="K58" s="153">
        <f>SUM(B58,F58:J58)</f>
        <v>0</v>
      </c>
    </row>
    <row r="59" spans="1:11" s="6" customFormat="1" x14ac:dyDescent="0.2">
      <c r="A59" s="226" t="s">
        <v>366</v>
      </c>
      <c r="B59" s="148"/>
      <c r="C59" s="149"/>
      <c r="D59" s="149"/>
      <c r="E59" s="224"/>
      <c r="F59" s="150"/>
      <c r="G59" s="151"/>
      <c r="H59" s="152"/>
      <c r="I59" s="225"/>
      <c r="J59" s="152"/>
      <c r="K59" s="153">
        <f>SUM(B59,F59:J59)</f>
        <v>0</v>
      </c>
    </row>
    <row r="60" spans="1:11" s="6" customFormat="1" x14ac:dyDescent="0.2">
      <c r="A60" s="226" t="s">
        <v>304</v>
      </c>
      <c r="B60" s="148"/>
      <c r="C60" s="149"/>
      <c r="D60" s="149"/>
      <c r="E60" s="224"/>
      <c r="F60" s="150"/>
      <c r="G60" s="151"/>
      <c r="H60" s="152"/>
      <c r="I60" s="225"/>
      <c r="J60" s="152"/>
      <c r="K60" s="153">
        <f>SUM(B60,F60:J60)</f>
        <v>0</v>
      </c>
    </row>
    <row r="61" spans="1:11" s="6" customFormat="1" x14ac:dyDescent="0.2">
      <c r="A61" s="226" t="s">
        <v>219</v>
      </c>
      <c r="B61" s="148"/>
      <c r="C61" s="149"/>
      <c r="D61" s="149"/>
      <c r="E61" s="224"/>
      <c r="F61" s="150"/>
      <c r="G61" s="151"/>
      <c r="H61" s="152"/>
      <c r="I61" s="225"/>
      <c r="J61" s="152"/>
      <c r="K61" s="153">
        <f>SUM(B61,F61:J61)</f>
        <v>0</v>
      </c>
    </row>
    <row r="62" spans="1:11" s="6" customFormat="1" x14ac:dyDescent="0.2">
      <c r="A62" s="226" t="s">
        <v>220</v>
      </c>
      <c r="B62" s="148"/>
      <c r="C62" s="149"/>
      <c r="D62" s="149"/>
      <c r="E62" s="224"/>
      <c r="F62" s="150"/>
      <c r="G62" s="151"/>
      <c r="H62" s="152"/>
      <c r="I62" s="225"/>
      <c r="J62" s="152"/>
      <c r="K62" s="153">
        <f>SUM(B62,F62:J62)</f>
        <v>0</v>
      </c>
    </row>
    <row r="63" spans="1:11" s="6" customFormat="1" x14ac:dyDescent="0.2">
      <c r="A63" s="226" t="s">
        <v>221</v>
      </c>
      <c r="B63" s="148">
        <v>1</v>
      </c>
      <c r="C63" s="149">
        <v>0</v>
      </c>
      <c r="D63" s="149">
        <v>0</v>
      </c>
      <c r="E63" s="224">
        <v>0</v>
      </c>
      <c r="F63" s="150">
        <v>2</v>
      </c>
      <c r="G63" s="151">
        <v>0</v>
      </c>
      <c r="H63" s="152">
        <v>0</v>
      </c>
      <c r="I63" s="225">
        <v>0</v>
      </c>
      <c r="J63" s="152">
        <v>0</v>
      </c>
      <c r="K63" s="153">
        <f>SUM(B63,F63:J63)</f>
        <v>3</v>
      </c>
    </row>
    <row r="64" spans="1:11" s="6" customFormat="1" x14ac:dyDescent="0.2">
      <c r="A64" s="226" t="s">
        <v>552</v>
      </c>
      <c r="B64" s="148"/>
      <c r="C64" s="149"/>
      <c r="D64" s="149"/>
      <c r="E64" s="224"/>
      <c r="F64" s="150"/>
      <c r="G64" s="151"/>
      <c r="H64" s="152"/>
      <c r="I64" s="225"/>
      <c r="J64" s="152"/>
      <c r="K64" s="153">
        <f>SUM(B64,F64:J64)</f>
        <v>0</v>
      </c>
    </row>
    <row r="65" spans="1:11" s="6" customFormat="1" x14ac:dyDescent="0.2">
      <c r="A65" s="226" t="s">
        <v>553</v>
      </c>
      <c r="B65" s="148"/>
      <c r="C65" s="149"/>
      <c r="D65" s="149"/>
      <c r="E65" s="224"/>
      <c r="F65" s="150"/>
      <c r="G65" s="151"/>
      <c r="H65" s="152"/>
      <c r="I65" s="225"/>
      <c r="J65" s="152"/>
      <c r="K65" s="153">
        <f>SUM(B65,F65:J65)</f>
        <v>0</v>
      </c>
    </row>
    <row r="66" spans="1:11" s="6" customFormat="1" x14ac:dyDescent="0.2">
      <c r="A66" s="226" t="s">
        <v>223</v>
      </c>
      <c r="B66" s="148"/>
      <c r="C66" s="149"/>
      <c r="D66" s="149"/>
      <c r="E66" s="224"/>
      <c r="F66" s="150"/>
      <c r="G66" s="151"/>
      <c r="H66" s="152"/>
      <c r="I66" s="225"/>
      <c r="J66" s="152"/>
      <c r="K66" s="153">
        <f>SUM(B66,F66:J66)</f>
        <v>0</v>
      </c>
    </row>
    <row r="67" spans="1:11" s="6" customFormat="1" x14ac:dyDescent="0.2">
      <c r="A67" s="226" t="s">
        <v>222</v>
      </c>
      <c r="B67" s="148">
        <v>0</v>
      </c>
      <c r="C67" s="149">
        <v>0</v>
      </c>
      <c r="D67" s="149">
        <v>0</v>
      </c>
      <c r="E67" s="224">
        <v>0</v>
      </c>
      <c r="F67" s="150">
        <v>3</v>
      </c>
      <c r="G67" s="151">
        <v>0</v>
      </c>
      <c r="H67" s="152">
        <v>0</v>
      </c>
      <c r="I67" s="225">
        <v>0</v>
      </c>
      <c r="J67" s="152">
        <v>0</v>
      </c>
      <c r="K67" s="153">
        <f>SUM(B67,F67:J67)</f>
        <v>3</v>
      </c>
    </row>
    <row r="68" spans="1:11" s="6" customFormat="1" x14ac:dyDescent="0.2">
      <c r="A68" s="226" t="s">
        <v>224</v>
      </c>
      <c r="B68" s="148"/>
      <c r="C68" s="149"/>
      <c r="D68" s="149"/>
      <c r="E68" s="224"/>
      <c r="F68" s="150"/>
      <c r="G68" s="151"/>
      <c r="H68" s="152"/>
      <c r="I68" s="225"/>
      <c r="J68" s="152"/>
      <c r="K68" s="153">
        <f>SUM(B68,F68:J68)</f>
        <v>0</v>
      </c>
    </row>
    <row r="69" spans="1:11" s="6" customFormat="1" x14ac:dyDescent="0.2">
      <c r="A69" s="226" t="s">
        <v>225</v>
      </c>
      <c r="B69" s="148"/>
      <c r="C69" s="149"/>
      <c r="D69" s="149"/>
      <c r="E69" s="224"/>
      <c r="F69" s="150"/>
      <c r="G69" s="151"/>
      <c r="H69" s="152"/>
      <c r="I69" s="225"/>
      <c r="J69" s="152"/>
      <c r="K69" s="153">
        <f>SUM(B69,F69:J69)</f>
        <v>0</v>
      </c>
    </row>
    <row r="70" spans="1:11" s="6" customFormat="1" x14ac:dyDescent="0.2">
      <c r="A70" s="226" t="s">
        <v>226</v>
      </c>
      <c r="B70" s="148"/>
      <c r="C70" s="149"/>
      <c r="D70" s="149"/>
      <c r="E70" s="224"/>
      <c r="F70" s="150"/>
      <c r="G70" s="151"/>
      <c r="H70" s="152"/>
      <c r="I70" s="225"/>
      <c r="J70" s="152"/>
      <c r="K70" s="153">
        <f>SUM(B70,F70:J70)</f>
        <v>0</v>
      </c>
    </row>
    <row r="71" spans="1:11" s="6" customFormat="1" x14ac:dyDescent="0.2">
      <c r="A71" s="226" t="s">
        <v>227</v>
      </c>
      <c r="B71" s="148"/>
      <c r="C71" s="149"/>
      <c r="D71" s="149"/>
      <c r="E71" s="224"/>
      <c r="F71" s="150"/>
      <c r="G71" s="151"/>
      <c r="H71" s="152"/>
      <c r="I71" s="225"/>
      <c r="J71" s="152"/>
      <c r="K71" s="153">
        <f>SUM(B71,F71:J71)</f>
        <v>0</v>
      </c>
    </row>
    <row r="72" spans="1:11" s="6" customFormat="1" x14ac:dyDescent="0.2">
      <c r="A72" s="226" t="s">
        <v>554</v>
      </c>
      <c r="B72" s="148"/>
      <c r="C72" s="149"/>
      <c r="D72" s="149"/>
      <c r="E72" s="224"/>
      <c r="F72" s="150"/>
      <c r="G72" s="151"/>
      <c r="H72" s="152"/>
      <c r="I72" s="225"/>
      <c r="J72" s="152"/>
      <c r="K72" s="153">
        <f>SUM(B72,F72:J72)</f>
        <v>0</v>
      </c>
    </row>
    <row r="73" spans="1:11" s="6" customFormat="1" x14ac:dyDescent="0.2">
      <c r="A73" s="226" t="s">
        <v>228</v>
      </c>
      <c r="B73" s="148"/>
      <c r="C73" s="149"/>
      <c r="D73" s="149"/>
      <c r="E73" s="224"/>
      <c r="F73" s="150"/>
      <c r="G73" s="151"/>
      <c r="H73" s="152"/>
      <c r="I73" s="225"/>
      <c r="J73" s="152"/>
      <c r="K73" s="153">
        <f>SUM(B73,F73:J73)</f>
        <v>0</v>
      </c>
    </row>
    <row r="74" spans="1:11" s="6" customFormat="1" x14ac:dyDescent="0.2">
      <c r="A74" s="226" t="s">
        <v>229</v>
      </c>
      <c r="B74" s="148"/>
      <c r="C74" s="149"/>
      <c r="D74" s="149"/>
      <c r="E74" s="224"/>
      <c r="F74" s="150"/>
      <c r="G74" s="151"/>
      <c r="H74" s="152"/>
      <c r="I74" s="225"/>
      <c r="J74" s="152"/>
      <c r="K74" s="153">
        <f>SUM(B74,F74:J74)</f>
        <v>0</v>
      </c>
    </row>
    <row r="75" spans="1:11" s="6" customFormat="1" x14ac:dyDescent="0.2">
      <c r="A75" s="226" t="s">
        <v>232</v>
      </c>
      <c r="B75" s="148"/>
      <c r="C75" s="149"/>
      <c r="D75" s="149"/>
      <c r="E75" s="224"/>
      <c r="F75" s="150"/>
      <c r="G75" s="151"/>
      <c r="H75" s="152"/>
      <c r="I75" s="225"/>
      <c r="J75" s="152"/>
      <c r="K75" s="153">
        <f>SUM(B75,F75:J75)</f>
        <v>0</v>
      </c>
    </row>
    <row r="76" spans="1:11" s="6" customFormat="1" x14ac:dyDescent="0.2">
      <c r="A76" s="226" t="s">
        <v>234</v>
      </c>
      <c r="B76" s="148"/>
      <c r="C76" s="149"/>
      <c r="D76" s="149"/>
      <c r="E76" s="224"/>
      <c r="F76" s="150"/>
      <c r="G76" s="151"/>
      <c r="H76" s="152"/>
      <c r="I76" s="225"/>
      <c r="J76" s="152"/>
      <c r="K76" s="153">
        <f>SUM(B76,F76:J76)</f>
        <v>0</v>
      </c>
    </row>
    <row r="77" spans="1:11" s="6" customFormat="1" x14ac:dyDescent="0.2">
      <c r="A77" s="226" t="s">
        <v>236</v>
      </c>
      <c r="B77" s="148"/>
      <c r="C77" s="149"/>
      <c r="D77" s="149"/>
      <c r="E77" s="224"/>
      <c r="F77" s="150"/>
      <c r="G77" s="151"/>
      <c r="H77" s="152"/>
      <c r="I77" s="225"/>
      <c r="J77" s="152"/>
      <c r="K77" s="153">
        <f>SUM(B77,F77:J77)</f>
        <v>0</v>
      </c>
    </row>
    <row r="78" spans="1:11" s="6" customFormat="1" x14ac:dyDescent="0.2">
      <c r="A78" s="226" t="s">
        <v>238</v>
      </c>
      <c r="B78" s="148"/>
      <c r="C78" s="149"/>
      <c r="D78" s="149"/>
      <c r="E78" s="224"/>
      <c r="F78" s="150"/>
      <c r="G78" s="151"/>
      <c r="H78" s="152"/>
      <c r="I78" s="225"/>
      <c r="J78" s="152"/>
      <c r="K78" s="153">
        <f>SUM(B78,F78:J78)</f>
        <v>0</v>
      </c>
    </row>
    <row r="79" spans="1:11" s="6" customFormat="1" x14ac:dyDescent="0.2">
      <c r="A79" s="226" t="s">
        <v>239</v>
      </c>
      <c r="B79" s="148"/>
      <c r="C79" s="149"/>
      <c r="D79" s="149"/>
      <c r="E79" s="224"/>
      <c r="F79" s="150"/>
      <c r="G79" s="151"/>
      <c r="H79" s="152"/>
      <c r="I79" s="225"/>
      <c r="J79" s="152"/>
      <c r="K79" s="153">
        <f>SUM(B79,F79:J79)</f>
        <v>0</v>
      </c>
    </row>
    <row r="80" spans="1:11" s="6" customFormat="1" x14ac:dyDescent="0.2">
      <c r="A80" s="226" t="s">
        <v>241</v>
      </c>
      <c r="B80" s="148"/>
      <c r="C80" s="149"/>
      <c r="D80" s="149"/>
      <c r="E80" s="224"/>
      <c r="F80" s="150"/>
      <c r="G80" s="151"/>
      <c r="H80" s="152"/>
      <c r="I80" s="225"/>
      <c r="J80" s="152"/>
      <c r="K80" s="153">
        <f>SUM(B80,F80:J80)</f>
        <v>0</v>
      </c>
    </row>
    <row r="81" spans="1:13" s="6" customFormat="1" x14ac:dyDescent="0.2">
      <c r="A81" s="226" t="s">
        <v>242</v>
      </c>
      <c r="B81" s="148">
        <v>1</v>
      </c>
      <c r="C81" s="149">
        <v>0</v>
      </c>
      <c r="D81" s="149">
        <v>0</v>
      </c>
      <c r="E81" s="224">
        <v>0</v>
      </c>
      <c r="F81" s="150">
        <v>0</v>
      </c>
      <c r="G81" s="151">
        <v>0</v>
      </c>
      <c r="H81" s="152">
        <v>0</v>
      </c>
      <c r="I81" s="225">
        <v>0</v>
      </c>
      <c r="J81" s="152">
        <v>0</v>
      </c>
      <c r="K81" s="153">
        <f>SUM(B81,F81:J81)</f>
        <v>1</v>
      </c>
    </row>
    <row r="82" spans="1:13" s="6" customFormat="1" x14ac:dyDescent="0.2">
      <c r="A82" s="226" t="s">
        <v>243</v>
      </c>
      <c r="B82" s="148"/>
      <c r="C82" s="149"/>
      <c r="D82" s="149"/>
      <c r="E82" s="224"/>
      <c r="F82" s="150"/>
      <c r="G82" s="151"/>
      <c r="H82" s="152"/>
      <c r="I82" s="225"/>
      <c r="J82" s="152"/>
      <c r="K82" s="153">
        <f>SUM(B82,F82:J82)</f>
        <v>0</v>
      </c>
    </row>
    <row r="83" spans="1:13" s="6" customFormat="1" x14ac:dyDescent="0.2">
      <c r="A83" s="226" t="s">
        <v>244</v>
      </c>
      <c r="B83" s="148">
        <v>3</v>
      </c>
      <c r="C83" s="149">
        <v>0</v>
      </c>
      <c r="D83" s="149">
        <v>0</v>
      </c>
      <c r="E83" s="224">
        <v>0</v>
      </c>
      <c r="F83" s="150">
        <v>0</v>
      </c>
      <c r="G83" s="151">
        <v>0</v>
      </c>
      <c r="H83" s="152">
        <v>0</v>
      </c>
      <c r="I83" s="225">
        <v>0</v>
      </c>
      <c r="J83" s="152">
        <v>0</v>
      </c>
      <c r="K83" s="153">
        <f>SUM(B83,F83:J83)</f>
        <v>3</v>
      </c>
    </row>
    <row r="84" spans="1:13" s="6" customFormat="1" x14ac:dyDescent="0.2">
      <c r="A84" s="226" t="s">
        <v>245</v>
      </c>
      <c r="B84" s="148"/>
      <c r="C84" s="149"/>
      <c r="D84" s="149"/>
      <c r="E84" s="224"/>
      <c r="F84" s="150"/>
      <c r="G84" s="151"/>
      <c r="H84" s="152"/>
      <c r="I84" s="225"/>
      <c r="J84" s="152"/>
      <c r="K84" s="153">
        <f>SUM(B84,F84:J84)</f>
        <v>0</v>
      </c>
    </row>
    <row r="85" spans="1:13" s="6" customFormat="1" x14ac:dyDescent="0.2">
      <c r="A85" s="226" t="s">
        <v>246</v>
      </c>
      <c r="B85" s="148"/>
      <c r="C85" s="149"/>
      <c r="D85" s="149"/>
      <c r="E85" s="224"/>
      <c r="F85" s="150"/>
      <c r="G85" s="151"/>
      <c r="H85" s="152"/>
      <c r="I85" s="225"/>
      <c r="J85" s="152"/>
      <c r="K85" s="153">
        <f>SUM(B85,F85:J85)</f>
        <v>0</v>
      </c>
    </row>
    <row r="86" spans="1:13" s="6" customFormat="1" x14ac:dyDescent="0.2">
      <c r="A86" s="226" t="s">
        <v>247</v>
      </c>
      <c r="B86" s="148"/>
      <c r="C86" s="149"/>
      <c r="D86" s="149"/>
      <c r="E86" s="224"/>
      <c r="F86" s="150"/>
      <c r="G86" s="151"/>
      <c r="H86" s="152"/>
      <c r="I86" s="225"/>
      <c r="J86" s="152"/>
      <c r="K86" s="153">
        <f>SUM(B86,F86:J86)</f>
        <v>0</v>
      </c>
    </row>
    <row r="87" spans="1:13" s="6" customFormat="1" x14ac:dyDescent="0.2">
      <c r="A87" s="226" t="s">
        <v>248</v>
      </c>
      <c r="B87" s="148">
        <v>1</v>
      </c>
      <c r="C87" s="149">
        <v>0</v>
      </c>
      <c r="D87" s="149">
        <v>0</v>
      </c>
      <c r="E87" s="224">
        <v>0</v>
      </c>
      <c r="F87" s="150">
        <v>0</v>
      </c>
      <c r="G87" s="151">
        <v>0</v>
      </c>
      <c r="H87" s="152">
        <v>0</v>
      </c>
      <c r="I87" s="225">
        <v>0</v>
      </c>
      <c r="J87" s="152">
        <v>0</v>
      </c>
      <c r="K87" s="153">
        <f>SUM(B87,F87:J87)</f>
        <v>1</v>
      </c>
    </row>
    <row r="88" spans="1:13" s="6" customFormat="1" x14ac:dyDescent="0.2">
      <c r="A88" s="226" t="s">
        <v>249</v>
      </c>
      <c r="B88" s="148">
        <v>1</v>
      </c>
      <c r="C88" s="149">
        <v>0</v>
      </c>
      <c r="D88" s="149">
        <v>0</v>
      </c>
      <c r="E88" s="224">
        <v>0</v>
      </c>
      <c r="F88" s="150">
        <v>2</v>
      </c>
      <c r="G88" s="151">
        <v>0</v>
      </c>
      <c r="H88" s="152">
        <v>0</v>
      </c>
      <c r="I88" s="225">
        <v>0</v>
      </c>
      <c r="J88" s="152">
        <v>0</v>
      </c>
      <c r="K88" s="153">
        <f>SUM(B88,F88:J88)</f>
        <v>3</v>
      </c>
    </row>
    <row r="89" spans="1:13" s="6" customFormat="1" x14ac:dyDescent="0.2">
      <c r="A89" s="226" t="s">
        <v>251</v>
      </c>
      <c r="B89" s="148"/>
      <c r="C89" s="149"/>
      <c r="D89" s="149"/>
      <c r="E89" s="224"/>
      <c r="F89" s="150"/>
      <c r="G89" s="151"/>
      <c r="H89" s="152"/>
      <c r="I89" s="225"/>
      <c r="J89" s="152"/>
      <c r="K89" s="153">
        <f>SUM(B89,F89:J89)</f>
        <v>0</v>
      </c>
    </row>
    <row r="90" spans="1:13" s="6" customFormat="1" x14ac:dyDescent="0.2">
      <c r="A90" s="226" t="s">
        <v>252</v>
      </c>
      <c r="B90" s="148"/>
      <c r="C90" s="149"/>
      <c r="D90" s="149"/>
      <c r="E90" s="224"/>
      <c r="F90" s="150"/>
      <c r="G90" s="151"/>
      <c r="H90" s="152"/>
      <c r="I90" s="225"/>
      <c r="J90" s="152"/>
      <c r="K90" s="153">
        <f>SUM(B90,F90:J90)</f>
        <v>0</v>
      </c>
    </row>
    <row r="91" spans="1:13" s="6" customFormat="1" x14ac:dyDescent="0.2">
      <c r="A91" s="226" t="s">
        <v>253</v>
      </c>
      <c r="B91" s="148"/>
      <c r="C91" s="149"/>
      <c r="D91" s="149"/>
      <c r="E91" s="224"/>
      <c r="F91" s="150"/>
      <c r="G91" s="151"/>
      <c r="H91" s="152"/>
      <c r="I91" s="225"/>
      <c r="J91" s="152"/>
      <c r="K91" s="153">
        <f>SUM(B91,F91:J91)</f>
        <v>0</v>
      </c>
    </row>
    <row r="92" spans="1:13" s="6" customFormat="1" x14ac:dyDescent="0.2">
      <c r="A92" s="226" t="s">
        <v>255</v>
      </c>
      <c r="B92" s="148"/>
      <c r="C92" s="149"/>
      <c r="D92" s="149"/>
      <c r="E92" s="224"/>
      <c r="F92" s="150"/>
      <c r="G92" s="151"/>
      <c r="H92" s="152"/>
      <c r="I92" s="225"/>
      <c r="J92" s="152"/>
      <c r="K92" s="153">
        <f>SUM(B92,F92:J92)</f>
        <v>0</v>
      </c>
      <c r="M92" s="1"/>
    </row>
    <row r="93" spans="1:13" s="6" customFormat="1" x14ac:dyDescent="0.2">
      <c r="A93" s="226" t="s">
        <v>257</v>
      </c>
      <c r="B93" s="148"/>
      <c r="C93" s="149"/>
      <c r="D93" s="149"/>
      <c r="E93" s="224"/>
      <c r="F93" s="150"/>
      <c r="G93" s="151"/>
      <c r="H93" s="152"/>
      <c r="I93" s="225"/>
      <c r="J93" s="152"/>
      <c r="K93" s="153">
        <f>SUM(B93,F93:J93)</f>
        <v>0</v>
      </c>
    </row>
    <row r="94" spans="1:13" s="6" customFormat="1" x14ac:dyDescent="0.2">
      <c r="A94" s="226" t="s">
        <v>256</v>
      </c>
      <c r="B94" s="148"/>
      <c r="C94" s="149"/>
      <c r="D94" s="149"/>
      <c r="E94" s="224"/>
      <c r="F94" s="150"/>
      <c r="G94" s="151"/>
      <c r="H94" s="152"/>
      <c r="I94" s="225"/>
      <c r="J94" s="152"/>
      <c r="K94" s="153">
        <f>SUM(B94,F94:J94)</f>
        <v>0</v>
      </c>
    </row>
    <row r="95" spans="1:13" s="6" customFormat="1" x14ac:dyDescent="0.2">
      <c r="A95" s="226" t="s">
        <v>258</v>
      </c>
      <c r="B95" s="148"/>
      <c r="C95" s="149"/>
      <c r="D95" s="149"/>
      <c r="E95" s="224"/>
      <c r="F95" s="150"/>
      <c r="G95" s="151"/>
      <c r="H95" s="152"/>
      <c r="I95" s="225"/>
      <c r="J95" s="152"/>
      <c r="K95" s="153">
        <f>SUM(B95,F95:J95)</f>
        <v>0</v>
      </c>
    </row>
    <row r="96" spans="1:13" s="6" customFormat="1" x14ac:dyDescent="0.2">
      <c r="A96" s="226" t="s">
        <v>259</v>
      </c>
      <c r="B96" s="148"/>
      <c r="C96" s="149"/>
      <c r="D96" s="149"/>
      <c r="E96" s="224"/>
      <c r="F96" s="150"/>
      <c r="G96" s="151"/>
      <c r="H96" s="152"/>
      <c r="I96" s="225"/>
      <c r="J96" s="152"/>
      <c r="K96" s="153">
        <f>SUM(B96,F96:J96)</f>
        <v>0</v>
      </c>
    </row>
    <row r="97" spans="1:11" s="6" customFormat="1" x14ac:dyDescent="0.2">
      <c r="A97" s="226" t="s">
        <v>260</v>
      </c>
      <c r="B97" s="148"/>
      <c r="C97" s="149"/>
      <c r="D97" s="149"/>
      <c r="E97" s="224"/>
      <c r="F97" s="150"/>
      <c r="G97" s="151"/>
      <c r="H97" s="152"/>
      <c r="I97" s="225"/>
      <c r="J97" s="152"/>
      <c r="K97" s="153">
        <f>SUM(B97,F97:J97)</f>
        <v>0</v>
      </c>
    </row>
    <row r="98" spans="1:11" s="6" customFormat="1" x14ac:dyDescent="0.2">
      <c r="A98" s="226" t="s">
        <v>261</v>
      </c>
      <c r="B98" s="148"/>
      <c r="C98" s="149"/>
      <c r="D98" s="149"/>
      <c r="E98" s="224"/>
      <c r="F98" s="150"/>
      <c r="G98" s="151"/>
      <c r="H98" s="152"/>
      <c r="I98" s="225"/>
      <c r="J98" s="152"/>
      <c r="K98" s="153">
        <f>SUM(B98,F98:J98)</f>
        <v>0</v>
      </c>
    </row>
    <row r="99" spans="1:11" s="6" customFormat="1" x14ac:dyDescent="0.2">
      <c r="A99" s="226" t="s">
        <v>262</v>
      </c>
      <c r="B99" s="148"/>
      <c r="C99" s="149"/>
      <c r="D99" s="149"/>
      <c r="E99" s="224"/>
      <c r="F99" s="150"/>
      <c r="G99" s="151"/>
      <c r="H99" s="152"/>
      <c r="I99" s="225"/>
      <c r="J99" s="152"/>
      <c r="K99" s="153">
        <f>SUM(B99,F99:J99)</f>
        <v>0</v>
      </c>
    </row>
    <row r="100" spans="1:11" s="6" customFormat="1" x14ac:dyDescent="0.2">
      <c r="A100" s="226" t="s">
        <v>263</v>
      </c>
      <c r="B100" s="148"/>
      <c r="C100" s="149"/>
      <c r="D100" s="149"/>
      <c r="E100" s="224"/>
      <c r="F100" s="150"/>
      <c r="G100" s="151"/>
      <c r="H100" s="152"/>
      <c r="I100" s="225"/>
      <c r="J100" s="152"/>
      <c r="K100" s="153">
        <f>SUM(B100,F100:J100)</f>
        <v>0</v>
      </c>
    </row>
    <row r="101" spans="1:11" s="6" customFormat="1" x14ac:dyDescent="0.2">
      <c r="A101" s="226" t="s">
        <v>266</v>
      </c>
      <c r="B101" s="148"/>
      <c r="C101" s="149"/>
      <c r="D101" s="149"/>
      <c r="E101" s="224"/>
      <c r="F101" s="150"/>
      <c r="G101" s="151"/>
      <c r="H101" s="152"/>
      <c r="I101" s="225"/>
      <c r="J101" s="152"/>
      <c r="K101" s="153">
        <f>SUM(B101,F101:J101)</f>
        <v>0</v>
      </c>
    </row>
    <row r="102" spans="1:11" s="6" customFormat="1" x14ac:dyDescent="0.2">
      <c r="A102" s="226" t="s">
        <v>269</v>
      </c>
      <c r="B102" s="148"/>
      <c r="C102" s="149"/>
      <c r="D102" s="149"/>
      <c r="E102" s="224"/>
      <c r="F102" s="150"/>
      <c r="G102" s="151"/>
      <c r="H102" s="152"/>
      <c r="I102" s="225"/>
      <c r="J102" s="152"/>
      <c r="K102" s="153">
        <f>SUM(B102,F102:J102)</f>
        <v>0</v>
      </c>
    </row>
    <row r="103" spans="1:11" s="6" customFormat="1" x14ac:dyDescent="0.2">
      <c r="A103" s="226" t="s">
        <v>270</v>
      </c>
      <c r="B103" s="148"/>
      <c r="C103" s="149"/>
      <c r="D103" s="149"/>
      <c r="E103" s="224"/>
      <c r="F103" s="150"/>
      <c r="G103" s="151"/>
      <c r="H103" s="152"/>
      <c r="I103" s="225"/>
      <c r="J103" s="152"/>
      <c r="K103" s="153">
        <f>SUM(B103,F103:J103)</f>
        <v>0</v>
      </c>
    </row>
    <row r="104" spans="1:11" s="6" customFormat="1" x14ac:dyDescent="0.2">
      <c r="A104" s="226" t="s">
        <v>550</v>
      </c>
      <c r="B104" s="148"/>
      <c r="C104" s="149"/>
      <c r="D104" s="149"/>
      <c r="E104" s="224"/>
      <c r="F104" s="150"/>
      <c r="G104" s="151"/>
      <c r="H104" s="152"/>
      <c r="I104" s="225"/>
      <c r="J104" s="152"/>
      <c r="K104" s="153">
        <f>SUM(B104,F104:J104)</f>
        <v>0</v>
      </c>
    </row>
    <row r="105" spans="1:11" s="6" customFormat="1" x14ac:dyDescent="0.2">
      <c r="A105" s="226" t="s">
        <v>271</v>
      </c>
      <c r="B105" s="148"/>
      <c r="C105" s="149"/>
      <c r="D105" s="149"/>
      <c r="E105" s="224"/>
      <c r="F105" s="150"/>
      <c r="G105" s="151"/>
      <c r="H105" s="152"/>
      <c r="I105" s="225"/>
      <c r="J105" s="152"/>
      <c r="K105" s="153">
        <f>SUM(B105,F105:J105)</f>
        <v>0</v>
      </c>
    </row>
    <row r="106" spans="1:11" s="6" customFormat="1" x14ac:dyDescent="0.2">
      <c r="A106" s="226" t="s">
        <v>272</v>
      </c>
      <c r="B106" s="148"/>
      <c r="C106" s="149"/>
      <c r="D106" s="149"/>
      <c r="E106" s="224"/>
      <c r="F106" s="150"/>
      <c r="G106" s="151"/>
      <c r="H106" s="152"/>
      <c r="I106" s="225"/>
      <c r="J106" s="152"/>
      <c r="K106" s="153">
        <f>SUM(B106,F106:J106)</f>
        <v>0</v>
      </c>
    </row>
    <row r="107" spans="1:11" s="6" customFormat="1" x14ac:dyDescent="0.2">
      <c r="A107" s="226" t="s">
        <v>273</v>
      </c>
      <c r="B107" s="148">
        <v>0</v>
      </c>
      <c r="C107" s="149">
        <v>0</v>
      </c>
      <c r="D107" s="149">
        <v>0</v>
      </c>
      <c r="E107" s="224">
        <v>0</v>
      </c>
      <c r="F107" s="150">
        <v>3</v>
      </c>
      <c r="G107" s="151">
        <v>0</v>
      </c>
      <c r="H107" s="152">
        <v>0</v>
      </c>
      <c r="I107" s="225">
        <v>0</v>
      </c>
      <c r="J107" s="152">
        <v>0</v>
      </c>
      <c r="K107" s="153">
        <f>SUM(B107,F107:J107)</f>
        <v>3</v>
      </c>
    </row>
    <row r="108" spans="1:11" s="6" customFormat="1" x14ac:dyDescent="0.2">
      <c r="A108" s="226" t="s">
        <v>274</v>
      </c>
      <c r="B108" s="148"/>
      <c r="C108" s="149"/>
      <c r="D108" s="149"/>
      <c r="E108" s="224"/>
      <c r="F108" s="150"/>
      <c r="G108" s="151"/>
      <c r="H108" s="152"/>
      <c r="I108" s="225"/>
      <c r="J108" s="152"/>
      <c r="K108" s="153">
        <f>SUM(B108,F108:J108)</f>
        <v>0</v>
      </c>
    </row>
    <row r="109" spans="1:11" s="6" customFormat="1" x14ac:dyDescent="0.2">
      <c r="A109" s="226" t="s">
        <v>275</v>
      </c>
      <c r="B109" s="148"/>
      <c r="C109" s="149"/>
      <c r="D109" s="149"/>
      <c r="E109" s="224"/>
      <c r="F109" s="150"/>
      <c r="G109" s="151"/>
      <c r="H109" s="152"/>
      <c r="I109" s="225"/>
      <c r="J109" s="152"/>
      <c r="K109" s="153">
        <f>SUM(B109,F109:J109)</f>
        <v>0</v>
      </c>
    </row>
    <row r="110" spans="1:11" s="6" customFormat="1" x14ac:dyDescent="0.2">
      <c r="A110" s="226" t="s">
        <v>184</v>
      </c>
      <c r="B110" s="148"/>
      <c r="C110" s="149"/>
      <c r="D110" s="149"/>
      <c r="E110" s="224"/>
      <c r="F110" s="150"/>
      <c r="G110" s="151"/>
      <c r="H110" s="152"/>
      <c r="I110" s="225"/>
      <c r="J110" s="152"/>
      <c r="K110" s="153">
        <f>SUM(B110,F110:J110)</f>
        <v>0</v>
      </c>
    </row>
    <row r="111" spans="1:11" s="6" customFormat="1" x14ac:dyDescent="0.2">
      <c r="A111" s="226" t="s">
        <v>348</v>
      </c>
      <c r="B111" s="148"/>
      <c r="C111" s="149"/>
      <c r="D111" s="149"/>
      <c r="E111" s="224"/>
      <c r="F111" s="150"/>
      <c r="G111" s="151"/>
      <c r="H111" s="152"/>
      <c r="I111" s="225"/>
      <c r="J111" s="152"/>
      <c r="K111" s="153">
        <f>SUM(B111,F111:J111)</f>
        <v>0</v>
      </c>
    </row>
    <row r="112" spans="1:11" s="6" customFormat="1" x14ac:dyDescent="0.2">
      <c r="A112" s="226" t="s">
        <v>385</v>
      </c>
      <c r="B112" s="148"/>
      <c r="C112" s="149"/>
      <c r="D112" s="149"/>
      <c r="E112" s="224"/>
      <c r="F112" s="150"/>
      <c r="G112" s="151"/>
      <c r="H112" s="152"/>
      <c r="I112" s="225"/>
      <c r="J112" s="152"/>
      <c r="K112" s="153">
        <f>SUM(B112,F112:J112)</f>
        <v>0</v>
      </c>
    </row>
    <row r="113" spans="1:11" s="6" customFormat="1" x14ac:dyDescent="0.2">
      <c r="A113" s="226" t="s">
        <v>276</v>
      </c>
      <c r="B113" s="148"/>
      <c r="C113" s="149"/>
      <c r="D113" s="149"/>
      <c r="E113" s="224"/>
      <c r="F113" s="150"/>
      <c r="G113" s="151"/>
      <c r="H113" s="152"/>
      <c r="I113" s="225"/>
      <c r="J113" s="152"/>
      <c r="K113" s="153">
        <f>SUM(B113,F113:J113)</f>
        <v>0</v>
      </c>
    </row>
    <row r="114" spans="1:11" s="6" customFormat="1" x14ac:dyDescent="0.2">
      <c r="A114" s="226" t="s">
        <v>277</v>
      </c>
      <c r="B114" s="148"/>
      <c r="C114" s="149"/>
      <c r="D114" s="149"/>
      <c r="E114" s="224"/>
      <c r="F114" s="150"/>
      <c r="G114" s="151"/>
      <c r="H114" s="152"/>
      <c r="I114" s="225"/>
      <c r="J114" s="152"/>
      <c r="K114" s="153">
        <f>SUM(B114,F114:J114)</f>
        <v>0</v>
      </c>
    </row>
    <row r="115" spans="1:11" s="6" customFormat="1" x14ac:dyDescent="0.2">
      <c r="A115" s="226" t="s">
        <v>278</v>
      </c>
      <c r="B115" s="148"/>
      <c r="C115" s="149"/>
      <c r="D115" s="149"/>
      <c r="E115" s="224"/>
      <c r="F115" s="150"/>
      <c r="G115" s="151"/>
      <c r="H115" s="152"/>
      <c r="I115" s="225"/>
      <c r="J115" s="152"/>
      <c r="K115" s="153">
        <f>SUM(B115,F115:J115)</f>
        <v>0</v>
      </c>
    </row>
    <row r="116" spans="1:11" s="6" customFormat="1" x14ac:dyDescent="0.2">
      <c r="A116" s="226" t="s">
        <v>279</v>
      </c>
      <c r="B116" s="148"/>
      <c r="C116" s="149"/>
      <c r="D116" s="149"/>
      <c r="E116" s="224"/>
      <c r="F116" s="150"/>
      <c r="G116" s="151"/>
      <c r="H116" s="152"/>
      <c r="I116" s="225"/>
      <c r="J116" s="152"/>
      <c r="K116" s="153">
        <f>SUM(B116,F116:J116)</f>
        <v>0</v>
      </c>
    </row>
    <row r="117" spans="1:11" s="6" customFormat="1" x14ac:dyDescent="0.2">
      <c r="A117" s="226" t="s">
        <v>280</v>
      </c>
      <c r="B117" s="148"/>
      <c r="C117" s="149"/>
      <c r="D117" s="149"/>
      <c r="E117" s="224"/>
      <c r="F117" s="150"/>
      <c r="G117" s="151"/>
      <c r="H117" s="152"/>
      <c r="I117" s="225"/>
      <c r="J117" s="152"/>
      <c r="K117" s="153">
        <f>SUM(B117,F117:J117)</f>
        <v>0</v>
      </c>
    </row>
    <row r="118" spans="1:11" s="6" customFormat="1" x14ac:dyDescent="0.2">
      <c r="A118" s="226" t="s">
        <v>281</v>
      </c>
      <c r="B118" s="148"/>
      <c r="C118" s="149"/>
      <c r="D118" s="149"/>
      <c r="E118" s="224"/>
      <c r="F118" s="150"/>
      <c r="G118" s="151"/>
      <c r="H118" s="152"/>
      <c r="I118" s="225"/>
      <c r="J118" s="152"/>
      <c r="K118" s="153">
        <f>SUM(B118,F118:J118)</f>
        <v>0</v>
      </c>
    </row>
    <row r="119" spans="1:11" s="6" customFormat="1" x14ac:dyDescent="0.2">
      <c r="A119" s="226" t="s">
        <v>282</v>
      </c>
      <c r="B119" s="148"/>
      <c r="C119" s="149"/>
      <c r="D119" s="149"/>
      <c r="E119" s="224"/>
      <c r="F119" s="150"/>
      <c r="G119" s="151"/>
      <c r="H119" s="152"/>
      <c r="I119" s="225"/>
      <c r="J119" s="152"/>
      <c r="K119" s="153">
        <f>SUM(B119,F119:J119)</f>
        <v>0</v>
      </c>
    </row>
    <row r="120" spans="1:11" s="6" customFormat="1" x14ac:dyDescent="0.2">
      <c r="A120" s="226" t="s">
        <v>283</v>
      </c>
      <c r="B120" s="148"/>
      <c r="C120" s="149"/>
      <c r="D120" s="149"/>
      <c r="E120" s="224"/>
      <c r="F120" s="150"/>
      <c r="G120" s="151"/>
      <c r="H120" s="152"/>
      <c r="I120" s="225"/>
      <c r="J120" s="152"/>
      <c r="K120" s="153">
        <f>SUM(B120,F120:J120)</f>
        <v>0</v>
      </c>
    </row>
    <row r="121" spans="1:11" s="6" customFormat="1" x14ac:dyDescent="0.2">
      <c r="A121" s="226" t="s">
        <v>284</v>
      </c>
      <c r="B121" s="148"/>
      <c r="C121" s="149"/>
      <c r="D121" s="149"/>
      <c r="E121" s="224"/>
      <c r="F121" s="150"/>
      <c r="G121" s="151"/>
      <c r="H121" s="152"/>
      <c r="I121" s="225"/>
      <c r="J121" s="152"/>
      <c r="K121" s="153">
        <f>SUM(B121,F121:J121)</f>
        <v>0</v>
      </c>
    </row>
    <row r="122" spans="1:11" s="6" customFormat="1" x14ac:dyDescent="0.2">
      <c r="A122" s="226" t="s">
        <v>285</v>
      </c>
      <c r="B122" s="148"/>
      <c r="C122" s="149"/>
      <c r="D122" s="149"/>
      <c r="E122" s="224"/>
      <c r="F122" s="150"/>
      <c r="G122" s="151"/>
      <c r="H122" s="152"/>
      <c r="I122" s="225"/>
      <c r="J122" s="152"/>
      <c r="K122" s="153">
        <f>SUM(B122,F122:J122)</f>
        <v>0</v>
      </c>
    </row>
    <row r="123" spans="1:11" s="6" customFormat="1" x14ac:dyDescent="0.2">
      <c r="A123" s="226" t="s">
        <v>286</v>
      </c>
      <c r="B123" s="148">
        <v>2</v>
      </c>
      <c r="C123" s="149">
        <v>1</v>
      </c>
      <c r="D123" s="149">
        <v>0</v>
      </c>
      <c r="E123" s="224">
        <v>0</v>
      </c>
      <c r="F123" s="150">
        <v>0</v>
      </c>
      <c r="G123" s="151">
        <v>0</v>
      </c>
      <c r="H123" s="152">
        <v>0</v>
      </c>
      <c r="I123" s="225">
        <v>0</v>
      </c>
      <c r="J123" s="152">
        <v>0</v>
      </c>
      <c r="K123" s="153">
        <f>SUM(B123,F123:J123)</f>
        <v>2</v>
      </c>
    </row>
    <row r="124" spans="1:11" s="6" customFormat="1" x14ac:dyDescent="0.2">
      <c r="A124" s="226" t="s">
        <v>287</v>
      </c>
      <c r="B124" s="148"/>
      <c r="C124" s="149"/>
      <c r="D124" s="149"/>
      <c r="E124" s="224"/>
      <c r="F124" s="150"/>
      <c r="G124" s="151"/>
      <c r="H124" s="152"/>
      <c r="I124" s="225"/>
      <c r="J124" s="152"/>
      <c r="K124" s="153">
        <f>SUM(B124,F124:J124)</f>
        <v>0</v>
      </c>
    </row>
    <row r="125" spans="1:11" s="6" customFormat="1" x14ac:dyDescent="0.2">
      <c r="A125" s="226" t="s">
        <v>288</v>
      </c>
      <c r="B125" s="148"/>
      <c r="C125" s="149"/>
      <c r="D125" s="149"/>
      <c r="E125" s="224"/>
      <c r="F125" s="150"/>
      <c r="G125" s="151"/>
      <c r="H125" s="152"/>
      <c r="I125" s="225"/>
      <c r="J125" s="152"/>
      <c r="K125" s="153">
        <f>SUM(B125,F125:J125)</f>
        <v>0</v>
      </c>
    </row>
    <row r="126" spans="1:11" s="6" customFormat="1" x14ac:dyDescent="0.2">
      <c r="A126" s="226" t="s">
        <v>290</v>
      </c>
      <c r="B126" s="148"/>
      <c r="C126" s="149"/>
      <c r="D126" s="149"/>
      <c r="E126" s="224"/>
      <c r="F126" s="150"/>
      <c r="G126" s="151"/>
      <c r="H126" s="152"/>
      <c r="I126" s="225"/>
      <c r="J126" s="152"/>
      <c r="K126" s="153">
        <f>SUM(B126,F126:J126)</f>
        <v>0</v>
      </c>
    </row>
    <row r="127" spans="1:11" s="6" customFormat="1" x14ac:dyDescent="0.2">
      <c r="A127" s="226" t="s">
        <v>291</v>
      </c>
      <c r="B127" s="148">
        <v>1</v>
      </c>
      <c r="C127" s="149">
        <v>0</v>
      </c>
      <c r="D127" s="149">
        <v>0</v>
      </c>
      <c r="E127" s="224">
        <v>0</v>
      </c>
      <c r="F127" s="150">
        <v>1</v>
      </c>
      <c r="G127" s="151">
        <v>0</v>
      </c>
      <c r="H127" s="152">
        <v>0</v>
      </c>
      <c r="I127" s="225">
        <v>0</v>
      </c>
      <c r="J127" s="152">
        <v>0</v>
      </c>
      <c r="K127" s="153">
        <f>SUM(B127,F127:J127)</f>
        <v>2</v>
      </c>
    </row>
    <row r="128" spans="1:11" s="6" customFormat="1" x14ac:dyDescent="0.2">
      <c r="A128" s="226" t="s">
        <v>292</v>
      </c>
      <c r="B128" s="148"/>
      <c r="C128" s="149"/>
      <c r="D128" s="149"/>
      <c r="E128" s="224"/>
      <c r="F128" s="150"/>
      <c r="G128" s="151"/>
      <c r="H128" s="152"/>
      <c r="I128" s="225"/>
      <c r="J128" s="152"/>
      <c r="K128" s="153">
        <f>SUM(B128,F128:J128)</f>
        <v>0</v>
      </c>
    </row>
    <row r="129" spans="1:11" s="6" customFormat="1" x14ac:dyDescent="0.2">
      <c r="A129" s="226" t="s">
        <v>293</v>
      </c>
      <c r="B129" s="148"/>
      <c r="C129" s="149"/>
      <c r="D129" s="149"/>
      <c r="E129" s="224"/>
      <c r="F129" s="150"/>
      <c r="G129" s="151"/>
      <c r="H129" s="152"/>
      <c r="I129" s="225"/>
      <c r="J129" s="152"/>
      <c r="K129" s="153">
        <f>SUM(B129,F129:J129)</f>
        <v>0</v>
      </c>
    </row>
    <row r="130" spans="1:11" s="6" customFormat="1" x14ac:dyDescent="0.2">
      <c r="A130" s="226" t="s">
        <v>294</v>
      </c>
      <c r="B130" s="148"/>
      <c r="C130" s="149"/>
      <c r="D130" s="149"/>
      <c r="E130" s="224"/>
      <c r="F130" s="150"/>
      <c r="G130" s="151"/>
      <c r="H130" s="152"/>
      <c r="I130" s="225"/>
      <c r="J130" s="152"/>
      <c r="K130" s="153">
        <f>SUM(B130,F130:J130)</f>
        <v>0</v>
      </c>
    </row>
    <row r="131" spans="1:11" s="6" customFormat="1" x14ac:dyDescent="0.2">
      <c r="A131" s="226" t="s">
        <v>296</v>
      </c>
      <c r="B131" s="148"/>
      <c r="C131" s="149"/>
      <c r="D131" s="149"/>
      <c r="E131" s="224"/>
      <c r="F131" s="150"/>
      <c r="G131" s="151"/>
      <c r="H131" s="152"/>
      <c r="I131" s="225"/>
      <c r="J131" s="152"/>
      <c r="K131" s="153">
        <f>SUM(B131,F131:J131)</f>
        <v>0</v>
      </c>
    </row>
    <row r="132" spans="1:11" s="6" customFormat="1" x14ac:dyDescent="0.2">
      <c r="A132" s="226" t="s">
        <v>298</v>
      </c>
      <c r="B132" s="148"/>
      <c r="C132" s="149"/>
      <c r="D132" s="149"/>
      <c r="E132" s="224"/>
      <c r="F132" s="150"/>
      <c r="G132" s="151"/>
      <c r="H132" s="152"/>
      <c r="I132" s="225"/>
      <c r="J132" s="152"/>
      <c r="K132" s="153">
        <f>SUM(B132,F132:J132)</f>
        <v>0</v>
      </c>
    </row>
    <row r="133" spans="1:11" s="6" customFormat="1" x14ac:dyDescent="0.2">
      <c r="A133" s="226" t="s">
        <v>555</v>
      </c>
      <c r="B133" s="148"/>
      <c r="C133" s="149"/>
      <c r="D133" s="149"/>
      <c r="E133" s="224"/>
      <c r="F133" s="150"/>
      <c r="G133" s="151"/>
      <c r="H133" s="152"/>
      <c r="I133" s="225"/>
      <c r="J133" s="152"/>
      <c r="K133" s="153">
        <f>SUM(B133,F133:J133)</f>
        <v>0</v>
      </c>
    </row>
    <row r="134" spans="1:11" s="6" customFormat="1" x14ac:dyDescent="0.2">
      <c r="A134" s="226" t="s">
        <v>300</v>
      </c>
      <c r="B134" s="148"/>
      <c r="C134" s="149"/>
      <c r="D134" s="149"/>
      <c r="E134" s="224"/>
      <c r="F134" s="150"/>
      <c r="G134" s="151"/>
      <c r="H134" s="152"/>
      <c r="I134" s="225"/>
      <c r="J134" s="152"/>
      <c r="K134" s="153">
        <f>SUM(B134,F134:J134)</f>
        <v>0</v>
      </c>
    </row>
    <row r="135" spans="1:11" s="6" customFormat="1" x14ac:dyDescent="0.2">
      <c r="A135" s="226" t="s">
        <v>301</v>
      </c>
      <c r="B135" s="148"/>
      <c r="C135" s="149"/>
      <c r="D135" s="149"/>
      <c r="E135" s="224"/>
      <c r="F135" s="150"/>
      <c r="G135" s="151"/>
      <c r="H135" s="152"/>
      <c r="I135" s="225"/>
      <c r="J135" s="152"/>
      <c r="K135" s="153">
        <f>SUM(B135,F135:J135)</f>
        <v>0</v>
      </c>
    </row>
    <row r="136" spans="1:11" s="6" customFormat="1" x14ac:dyDescent="0.2">
      <c r="A136" s="226" t="s">
        <v>302</v>
      </c>
      <c r="B136" s="148"/>
      <c r="C136" s="149"/>
      <c r="D136" s="149"/>
      <c r="E136" s="224"/>
      <c r="F136" s="150"/>
      <c r="G136" s="151"/>
      <c r="H136" s="152"/>
      <c r="I136" s="225"/>
      <c r="J136" s="152"/>
      <c r="K136" s="153">
        <f>SUM(B136,F136:J136)</f>
        <v>0</v>
      </c>
    </row>
    <row r="137" spans="1:11" s="6" customFormat="1" x14ac:dyDescent="0.2">
      <c r="A137" s="226" t="s">
        <v>193</v>
      </c>
      <c r="B137" s="148"/>
      <c r="C137" s="149"/>
      <c r="D137" s="149"/>
      <c r="E137" s="224"/>
      <c r="F137" s="150"/>
      <c r="G137" s="151"/>
      <c r="H137" s="152"/>
      <c r="I137" s="225"/>
      <c r="J137" s="152"/>
      <c r="K137" s="153">
        <f>SUM(B137,F137:J137)</f>
        <v>0</v>
      </c>
    </row>
    <row r="138" spans="1:11" s="6" customFormat="1" x14ac:dyDescent="0.2">
      <c r="A138" s="226" t="s">
        <v>305</v>
      </c>
      <c r="B138" s="148"/>
      <c r="C138" s="149"/>
      <c r="D138" s="149"/>
      <c r="E138" s="224"/>
      <c r="F138" s="150"/>
      <c r="G138" s="151"/>
      <c r="H138" s="152"/>
      <c r="I138" s="225"/>
      <c r="J138" s="152"/>
      <c r="K138" s="153">
        <f>SUM(B138,F138:J138)</f>
        <v>0</v>
      </c>
    </row>
    <row r="139" spans="1:11" s="6" customFormat="1" x14ac:dyDescent="0.2">
      <c r="A139" s="226" t="s">
        <v>306</v>
      </c>
      <c r="B139" s="148"/>
      <c r="C139" s="149"/>
      <c r="D139" s="149"/>
      <c r="E139" s="224"/>
      <c r="F139" s="150"/>
      <c r="G139" s="151"/>
      <c r="H139" s="152"/>
      <c r="I139" s="225"/>
      <c r="J139" s="152"/>
      <c r="K139" s="153">
        <f>SUM(B139,F139:J139)</f>
        <v>0</v>
      </c>
    </row>
    <row r="140" spans="1:11" s="6" customFormat="1" x14ac:dyDescent="0.2">
      <c r="A140" s="226" t="s">
        <v>307</v>
      </c>
      <c r="B140" s="148"/>
      <c r="C140" s="149"/>
      <c r="D140" s="149"/>
      <c r="E140" s="224"/>
      <c r="F140" s="150"/>
      <c r="G140" s="151"/>
      <c r="H140" s="152"/>
      <c r="I140" s="225"/>
      <c r="J140" s="152"/>
      <c r="K140" s="153">
        <f>SUM(B140,F140:J140)</f>
        <v>0</v>
      </c>
    </row>
    <row r="141" spans="1:11" s="6" customFormat="1" x14ac:dyDescent="0.2">
      <c r="A141" s="226" t="s">
        <v>308</v>
      </c>
      <c r="B141" s="148"/>
      <c r="C141" s="149"/>
      <c r="D141" s="149"/>
      <c r="E141" s="224"/>
      <c r="F141" s="150"/>
      <c r="G141" s="151"/>
      <c r="H141" s="152"/>
      <c r="I141" s="225"/>
      <c r="J141" s="152"/>
      <c r="K141" s="153">
        <f>SUM(B141,F141:J141)</f>
        <v>0</v>
      </c>
    </row>
    <row r="142" spans="1:11" s="6" customFormat="1" x14ac:dyDescent="0.2">
      <c r="A142" s="226" t="s">
        <v>309</v>
      </c>
      <c r="B142" s="148"/>
      <c r="C142" s="149"/>
      <c r="D142" s="149"/>
      <c r="E142" s="224"/>
      <c r="F142" s="150"/>
      <c r="G142" s="151"/>
      <c r="H142" s="152"/>
      <c r="I142" s="225"/>
      <c r="J142" s="152"/>
      <c r="K142" s="153">
        <f>SUM(B142,F142:J142)</f>
        <v>0</v>
      </c>
    </row>
    <row r="143" spans="1:11" s="6" customFormat="1" x14ac:dyDescent="0.2">
      <c r="A143" s="226" t="s">
        <v>311</v>
      </c>
      <c r="B143" s="148"/>
      <c r="C143" s="149"/>
      <c r="D143" s="149"/>
      <c r="E143" s="224"/>
      <c r="F143" s="150"/>
      <c r="G143" s="151"/>
      <c r="H143" s="152"/>
      <c r="I143" s="225"/>
      <c r="J143" s="152"/>
      <c r="K143" s="153">
        <f>SUM(B143,F143:J143)</f>
        <v>0</v>
      </c>
    </row>
    <row r="144" spans="1:11" s="6" customFormat="1" x14ac:dyDescent="0.2">
      <c r="A144" s="226" t="s">
        <v>314</v>
      </c>
      <c r="B144" s="148"/>
      <c r="C144" s="149"/>
      <c r="D144" s="149"/>
      <c r="E144" s="224"/>
      <c r="F144" s="150"/>
      <c r="G144" s="151"/>
      <c r="H144" s="152"/>
      <c r="I144" s="225"/>
      <c r="J144" s="152"/>
      <c r="K144" s="153">
        <f>SUM(B144,F144:J144)</f>
        <v>0</v>
      </c>
    </row>
    <row r="145" spans="1:13" s="6" customFormat="1" x14ac:dyDescent="0.2">
      <c r="A145" s="226" t="s">
        <v>329</v>
      </c>
      <c r="B145" s="148"/>
      <c r="C145" s="149"/>
      <c r="D145" s="149"/>
      <c r="E145" s="224"/>
      <c r="F145" s="150"/>
      <c r="G145" s="151"/>
      <c r="H145" s="152"/>
      <c r="I145" s="225"/>
      <c r="J145" s="152"/>
      <c r="K145" s="153">
        <f>SUM(B145,F145:J145)</f>
        <v>0</v>
      </c>
    </row>
    <row r="146" spans="1:13" s="6" customFormat="1" x14ac:dyDescent="0.2">
      <c r="A146" s="226" t="s">
        <v>346</v>
      </c>
      <c r="B146" s="148"/>
      <c r="C146" s="149"/>
      <c r="D146" s="149"/>
      <c r="E146" s="224"/>
      <c r="F146" s="150"/>
      <c r="G146" s="151"/>
      <c r="H146" s="152"/>
      <c r="I146" s="225"/>
      <c r="J146" s="152"/>
      <c r="K146" s="153">
        <f>SUM(B146,F146:J146)</f>
        <v>0</v>
      </c>
    </row>
    <row r="147" spans="1:13" s="6" customFormat="1" x14ac:dyDescent="0.2">
      <c r="A147" s="226" t="s">
        <v>316</v>
      </c>
      <c r="B147" s="148"/>
      <c r="C147" s="149"/>
      <c r="D147" s="149"/>
      <c r="E147" s="224"/>
      <c r="F147" s="150"/>
      <c r="G147" s="151"/>
      <c r="H147" s="152"/>
      <c r="I147" s="225"/>
      <c r="J147" s="152"/>
      <c r="K147" s="153">
        <f>SUM(B147,F147:J147)</f>
        <v>0</v>
      </c>
    </row>
    <row r="148" spans="1:13" s="6" customFormat="1" x14ac:dyDescent="0.2">
      <c r="A148" s="226" t="s">
        <v>315</v>
      </c>
      <c r="B148" s="148"/>
      <c r="C148" s="149"/>
      <c r="D148" s="149"/>
      <c r="E148" s="224"/>
      <c r="F148" s="150"/>
      <c r="G148" s="151"/>
      <c r="H148" s="152"/>
      <c r="I148" s="225"/>
      <c r="J148" s="152"/>
      <c r="K148" s="153">
        <f>SUM(B148,F148:J148)</f>
        <v>0</v>
      </c>
    </row>
    <row r="149" spans="1:13" s="6" customFormat="1" x14ac:dyDescent="0.2">
      <c r="A149" s="226" t="s">
        <v>317</v>
      </c>
      <c r="B149" s="148"/>
      <c r="C149" s="149"/>
      <c r="D149" s="149"/>
      <c r="E149" s="224"/>
      <c r="F149" s="150"/>
      <c r="G149" s="151"/>
      <c r="H149" s="152"/>
      <c r="I149" s="225"/>
      <c r="J149" s="152"/>
      <c r="K149" s="153">
        <f>SUM(B149,F149:J149)</f>
        <v>0</v>
      </c>
    </row>
    <row r="150" spans="1:13" s="6" customFormat="1" x14ac:dyDescent="0.2">
      <c r="A150" s="226" t="s">
        <v>318</v>
      </c>
      <c r="B150" s="148"/>
      <c r="C150" s="149"/>
      <c r="D150" s="149"/>
      <c r="E150" s="224"/>
      <c r="F150" s="150"/>
      <c r="G150" s="151"/>
      <c r="H150" s="152"/>
      <c r="I150" s="225"/>
      <c r="J150" s="152"/>
      <c r="K150" s="153">
        <f>SUM(B150,F150:J150)</f>
        <v>0</v>
      </c>
    </row>
    <row r="151" spans="1:13" s="6" customFormat="1" x14ac:dyDescent="0.2">
      <c r="A151" s="226" t="s">
        <v>319</v>
      </c>
      <c r="B151" s="148">
        <v>3</v>
      </c>
      <c r="C151" s="149">
        <v>1</v>
      </c>
      <c r="D151" s="149">
        <v>0</v>
      </c>
      <c r="E151" s="224">
        <v>0</v>
      </c>
      <c r="F151" s="150">
        <v>1</v>
      </c>
      <c r="G151" s="151">
        <v>0</v>
      </c>
      <c r="H151" s="152">
        <v>0</v>
      </c>
      <c r="I151" s="225">
        <v>0</v>
      </c>
      <c r="J151" s="152">
        <v>0</v>
      </c>
      <c r="K151" s="153">
        <f>SUM(B151,F151:J151)</f>
        <v>4</v>
      </c>
    </row>
    <row r="152" spans="1:13" s="6" customFormat="1" x14ac:dyDescent="0.2">
      <c r="A152" s="226" t="s">
        <v>321</v>
      </c>
      <c r="B152" s="148"/>
      <c r="C152" s="149"/>
      <c r="D152" s="149"/>
      <c r="E152" s="224"/>
      <c r="F152" s="150"/>
      <c r="G152" s="151"/>
      <c r="H152" s="152"/>
      <c r="I152" s="225"/>
      <c r="J152" s="152"/>
      <c r="K152" s="153">
        <f>SUM(B152,F152:J152)</f>
        <v>0</v>
      </c>
    </row>
    <row r="153" spans="1:13" s="6" customFormat="1" x14ac:dyDescent="0.2">
      <c r="A153" s="226" t="s">
        <v>322</v>
      </c>
      <c r="B153" s="148"/>
      <c r="C153" s="149"/>
      <c r="D153" s="149"/>
      <c r="E153" s="224"/>
      <c r="F153" s="150"/>
      <c r="G153" s="151"/>
      <c r="H153" s="152"/>
      <c r="I153" s="225"/>
      <c r="J153" s="152"/>
      <c r="K153" s="153">
        <f>SUM(B153,F153:J153)</f>
        <v>0</v>
      </c>
    </row>
    <row r="154" spans="1:13" s="6" customFormat="1" x14ac:dyDescent="0.2">
      <c r="A154" s="226" t="s">
        <v>323</v>
      </c>
      <c r="B154" s="148"/>
      <c r="C154" s="149"/>
      <c r="D154" s="149"/>
      <c r="E154" s="224"/>
      <c r="F154" s="150"/>
      <c r="G154" s="151"/>
      <c r="H154" s="152"/>
      <c r="I154" s="225"/>
      <c r="J154" s="152"/>
      <c r="K154" s="153">
        <f>SUM(B154,F154:J154)</f>
        <v>0</v>
      </c>
    </row>
    <row r="155" spans="1:13" s="6" customFormat="1" x14ac:dyDescent="0.2">
      <c r="A155" s="226" t="s">
        <v>297</v>
      </c>
      <c r="B155" s="148"/>
      <c r="C155" s="149"/>
      <c r="D155" s="149"/>
      <c r="E155" s="224"/>
      <c r="F155" s="150"/>
      <c r="G155" s="151"/>
      <c r="H155" s="152"/>
      <c r="I155" s="225"/>
      <c r="J155" s="152"/>
      <c r="K155" s="153">
        <f>SUM(B155,F155:J155)</f>
        <v>0</v>
      </c>
      <c r="M155" s="1"/>
    </row>
    <row r="156" spans="1:13" s="6" customFormat="1" x14ac:dyDescent="0.2">
      <c r="A156" s="226" t="s">
        <v>390</v>
      </c>
      <c r="B156" s="148"/>
      <c r="C156" s="149"/>
      <c r="D156" s="149"/>
      <c r="E156" s="224"/>
      <c r="F156" s="150"/>
      <c r="G156" s="151"/>
      <c r="H156" s="152"/>
      <c r="I156" s="225"/>
      <c r="J156" s="152"/>
      <c r="K156" s="153">
        <f>SUM(B156,F156:J156)</f>
        <v>0</v>
      </c>
    </row>
    <row r="157" spans="1:13" s="6" customFormat="1" x14ac:dyDescent="0.2">
      <c r="A157" s="226" t="s">
        <v>325</v>
      </c>
      <c r="B157" s="148"/>
      <c r="C157" s="149"/>
      <c r="D157" s="149"/>
      <c r="E157" s="224"/>
      <c r="F157" s="150"/>
      <c r="G157" s="151"/>
      <c r="H157" s="152"/>
      <c r="I157" s="225"/>
      <c r="J157" s="152"/>
      <c r="K157" s="153">
        <f>SUM(B157,F157:J157)</f>
        <v>0</v>
      </c>
    </row>
    <row r="158" spans="1:13" s="6" customFormat="1" x14ac:dyDescent="0.2">
      <c r="A158" s="226" t="s">
        <v>327</v>
      </c>
      <c r="B158" s="148"/>
      <c r="C158" s="149"/>
      <c r="D158" s="149"/>
      <c r="E158" s="224"/>
      <c r="F158" s="150"/>
      <c r="G158" s="151"/>
      <c r="H158" s="152"/>
      <c r="I158" s="225"/>
      <c r="J158" s="152"/>
      <c r="K158" s="153">
        <f>SUM(B158,F158:J158)</f>
        <v>0</v>
      </c>
    </row>
    <row r="159" spans="1:13" s="6" customFormat="1" x14ac:dyDescent="0.2">
      <c r="A159" s="226" t="s">
        <v>328</v>
      </c>
      <c r="B159" s="148"/>
      <c r="C159" s="149"/>
      <c r="D159" s="149"/>
      <c r="E159" s="224"/>
      <c r="F159" s="150"/>
      <c r="G159" s="151"/>
      <c r="H159" s="152"/>
      <c r="I159" s="225"/>
      <c r="J159" s="152"/>
      <c r="K159" s="153">
        <f>SUM(B159,F159:J159)</f>
        <v>0</v>
      </c>
      <c r="M159" s="1"/>
    </row>
    <row r="160" spans="1:13" s="6" customFormat="1" x14ac:dyDescent="0.2">
      <c r="A160" s="226" t="s">
        <v>330</v>
      </c>
      <c r="B160" s="148"/>
      <c r="C160" s="149"/>
      <c r="D160" s="149"/>
      <c r="E160" s="224"/>
      <c r="F160" s="150"/>
      <c r="G160" s="151"/>
      <c r="H160" s="152"/>
      <c r="I160" s="225"/>
      <c r="J160" s="152"/>
      <c r="K160" s="153">
        <f>SUM(B160,F160:J160)</f>
        <v>0</v>
      </c>
    </row>
    <row r="161" spans="1:11" s="6" customFormat="1" x14ac:dyDescent="0.2">
      <c r="A161" s="226" t="s">
        <v>331</v>
      </c>
      <c r="B161" s="148"/>
      <c r="C161" s="149"/>
      <c r="D161" s="149"/>
      <c r="E161" s="224"/>
      <c r="F161" s="150"/>
      <c r="G161" s="151"/>
      <c r="H161" s="152"/>
      <c r="I161" s="225"/>
      <c r="J161" s="152"/>
      <c r="K161" s="153">
        <f>SUM(B161,F161:J161)</f>
        <v>0</v>
      </c>
    </row>
    <row r="162" spans="1:11" s="6" customFormat="1" x14ac:dyDescent="0.2">
      <c r="A162" s="226" t="s">
        <v>332</v>
      </c>
      <c r="B162" s="148"/>
      <c r="C162" s="149"/>
      <c r="D162" s="149"/>
      <c r="E162" s="224"/>
      <c r="F162" s="150"/>
      <c r="G162" s="151"/>
      <c r="H162" s="152"/>
      <c r="I162" s="225"/>
      <c r="J162" s="152"/>
      <c r="K162" s="153">
        <f>SUM(B162,F162:J162)</f>
        <v>0</v>
      </c>
    </row>
    <row r="163" spans="1:11" s="6" customFormat="1" x14ac:dyDescent="0.2">
      <c r="A163" s="226" t="s">
        <v>334</v>
      </c>
      <c r="B163" s="148">
        <v>1</v>
      </c>
      <c r="C163" s="149">
        <v>0</v>
      </c>
      <c r="D163" s="149">
        <v>0</v>
      </c>
      <c r="E163" s="224">
        <v>0</v>
      </c>
      <c r="F163" s="150">
        <v>3</v>
      </c>
      <c r="G163" s="151">
        <v>0</v>
      </c>
      <c r="H163" s="152">
        <v>0</v>
      </c>
      <c r="I163" s="225">
        <v>0</v>
      </c>
      <c r="J163" s="152">
        <v>0</v>
      </c>
      <c r="K163" s="153">
        <f>SUM(B163,F163:J163)</f>
        <v>4</v>
      </c>
    </row>
    <row r="164" spans="1:11" s="6" customFormat="1" x14ac:dyDescent="0.2">
      <c r="A164" s="226" t="s">
        <v>335</v>
      </c>
      <c r="B164" s="148"/>
      <c r="C164" s="149"/>
      <c r="D164" s="149"/>
      <c r="E164" s="224"/>
      <c r="F164" s="150"/>
      <c r="G164" s="151"/>
      <c r="H164" s="152"/>
      <c r="I164" s="225"/>
      <c r="J164" s="152"/>
      <c r="K164" s="153">
        <f>SUM(B164,F164:J164)</f>
        <v>0</v>
      </c>
    </row>
    <row r="165" spans="1:11" s="6" customFormat="1" x14ac:dyDescent="0.2">
      <c r="A165" s="226" t="s">
        <v>336</v>
      </c>
      <c r="B165" s="148">
        <v>4</v>
      </c>
      <c r="C165" s="149">
        <v>0</v>
      </c>
      <c r="D165" s="149">
        <v>0</v>
      </c>
      <c r="E165" s="224">
        <v>0</v>
      </c>
      <c r="F165" s="150">
        <v>2</v>
      </c>
      <c r="G165" s="151">
        <v>0</v>
      </c>
      <c r="H165" s="152">
        <v>0</v>
      </c>
      <c r="I165" s="225">
        <v>0</v>
      </c>
      <c r="J165" s="152">
        <v>0</v>
      </c>
      <c r="K165" s="153">
        <f>SUM(B165,F165:J165)</f>
        <v>6</v>
      </c>
    </row>
    <row r="166" spans="1:11" s="6" customFormat="1" x14ac:dyDescent="0.2">
      <c r="A166" s="226" t="s">
        <v>169</v>
      </c>
      <c r="B166" s="148"/>
      <c r="C166" s="149"/>
      <c r="D166" s="149"/>
      <c r="E166" s="224"/>
      <c r="F166" s="150"/>
      <c r="G166" s="151"/>
      <c r="H166" s="152"/>
      <c r="I166" s="225"/>
      <c r="J166" s="152"/>
      <c r="K166" s="153">
        <f>SUM(B166,F166:J166)</f>
        <v>0</v>
      </c>
    </row>
    <row r="167" spans="1:11" s="6" customFormat="1" x14ac:dyDescent="0.2">
      <c r="A167" s="226" t="s">
        <v>337</v>
      </c>
      <c r="B167" s="148">
        <v>2</v>
      </c>
      <c r="C167" s="149">
        <v>1</v>
      </c>
      <c r="D167" s="149">
        <v>0</v>
      </c>
      <c r="E167" s="224">
        <v>0</v>
      </c>
      <c r="F167" s="150">
        <v>0</v>
      </c>
      <c r="G167" s="151">
        <v>0</v>
      </c>
      <c r="H167" s="152">
        <v>0</v>
      </c>
      <c r="I167" s="225">
        <v>0</v>
      </c>
      <c r="J167" s="152">
        <v>0</v>
      </c>
      <c r="K167" s="153">
        <f>SUM(B167,F167:J167)</f>
        <v>2</v>
      </c>
    </row>
    <row r="168" spans="1:11" s="6" customFormat="1" x14ac:dyDescent="0.2">
      <c r="A168" s="226" t="s">
        <v>230</v>
      </c>
      <c r="B168" s="148"/>
      <c r="C168" s="149"/>
      <c r="D168" s="149"/>
      <c r="E168" s="224"/>
      <c r="F168" s="150"/>
      <c r="G168" s="151"/>
      <c r="H168" s="152"/>
      <c r="I168" s="225"/>
      <c r="J168" s="152"/>
      <c r="K168" s="153">
        <f>SUM(B168,F168:J168)</f>
        <v>0</v>
      </c>
    </row>
    <row r="169" spans="1:11" s="6" customFormat="1" x14ac:dyDescent="0.2">
      <c r="A169" s="226" t="s">
        <v>338</v>
      </c>
      <c r="B169" s="148"/>
      <c r="C169" s="149"/>
      <c r="D169" s="149"/>
      <c r="E169" s="224"/>
      <c r="F169" s="150"/>
      <c r="G169" s="151"/>
      <c r="H169" s="152"/>
      <c r="I169" s="225"/>
      <c r="J169" s="152"/>
      <c r="K169" s="153">
        <f>SUM(B169,F169:J169)</f>
        <v>0</v>
      </c>
    </row>
    <row r="170" spans="1:11" s="6" customFormat="1" x14ac:dyDescent="0.2">
      <c r="A170" s="226" t="s">
        <v>235</v>
      </c>
      <c r="B170" s="148"/>
      <c r="C170" s="149"/>
      <c r="D170" s="149"/>
      <c r="E170" s="224"/>
      <c r="F170" s="150"/>
      <c r="G170" s="151"/>
      <c r="H170" s="152"/>
      <c r="I170" s="225"/>
      <c r="J170" s="152"/>
      <c r="K170" s="153">
        <f>SUM(B170,F170:J170)</f>
        <v>0</v>
      </c>
    </row>
    <row r="171" spans="1:11" s="6" customFormat="1" x14ac:dyDescent="0.2">
      <c r="A171" s="226" t="s">
        <v>237</v>
      </c>
      <c r="B171" s="148"/>
      <c r="C171" s="149"/>
      <c r="D171" s="149"/>
      <c r="E171" s="224"/>
      <c r="F171" s="150"/>
      <c r="G171" s="151"/>
      <c r="H171" s="152"/>
      <c r="I171" s="225"/>
      <c r="J171" s="152"/>
      <c r="K171" s="153">
        <f>SUM(B171,F171:J171)</f>
        <v>0</v>
      </c>
    </row>
    <row r="172" spans="1:11" s="6" customFormat="1" x14ac:dyDescent="0.2">
      <c r="A172" s="226" t="s">
        <v>265</v>
      </c>
      <c r="B172" s="148"/>
      <c r="C172" s="149"/>
      <c r="D172" s="149"/>
      <c r="E172" s="224"/>
      <c r="F172" s="150"/>
      <c r="G172" s="151"/>
      <c r="H172" s="152"/>
      <c r="I172" s="225"/>
      <c r="J172" s="152"/>
      <c r="K172" s="153">
        <f>SUM(B172,F172:J172)</f>
        <v>0</v>
      </c>
    </row>
    <row r="173" spans="1:11" s="6" customFormat="1" x14ac:dyDescent="0.2">
      <c r="A173" s="226" t="s">
        <v>267</v>
      </c>
      <c r="B173" s="148"/>
      <c r="C173" s="149"/>
      <c r="D173" s="149"/>
      <c r="E173" s="224"/>
      <c r="F173" s="150"/>
      <c r="G173" s="151"/>
      <c r="H173" s="152"/>
      <c r="I173" s="225"/>
      <c r="J173" s="152"/>
      <c r="K173" s="153">
        <f>SUM(B173,F173:J173)</f>
        <v>0</v>
      </c>
    </row>
    <row r="174" spans="1:11" s="6" customFormat="1" x14ac:dyDescent="0.2">
      <c r="A174" s="226" t="s">
        <v>295</v>
      </c>
      <c r="B174" s="148"/>
      <c r="C174" s="149"/>
      <c r="D174" s="149"/>
      <c r="E174" s="224"/>
      <c r="F174" s="150"/>
      <c r="G174" s="151"/>
      <c r="H174" s="152"/>
      <c r="I174" s="225"/>
      <c r="J174" s="152"/>
      <c r="K174" s="153">
        <f>SUM(B174,F174:J174)</f>
        <v>0</v>
      </c>
    </row>
    <row r="175" spans="1:11" s="6" customFormat="1" x14ac:dyDescent="0.2">
      <c r="A175" s="226" t="s">
        <v>299</v>
      </c>
      <c r="B175" s="148"/>
      <c r="C175" s="149"/>
      <c r="D175" s="149"/>
      <c r="E175" s="224"/>
      <c r="F175" s="150"/>
      <c r="G175" s="151"/>
      <c r="H175" s="152"/>
      <c r="I175" s="225"/>
      <c r="J175" s="152"/>
      <c r="K175" s="153">
        <f>SUM(B175,F175:J175)</f>
        <v>0</v>
      </c>
    </row>
    <row r="176" spans="1:11" s="6" customFormat="1" x14ac:dyDescent="0.2">
      <c r="A176" s="226" t="s">
        <v>310</v>
      </c>
      <c r="B176" s="148"/>
      <c r="C176" s="149"/>
      <c r="D176" s="149"/>
      <c r="E176" s="224"/>
      <c r="F176" s="150"/>
      <c r="G176" s="151"/>
      <c r="H176" s="152"/>
      <c r="I176" s="225"/>
      <c r="J176" s="152"/>
      <c r="K176" s="153">
        <f>SUM(B176,F176:J176)</f>
        <v>0</v>
      </c>
    </row>
    <row r="177" spans="1:11" s="6" customFormat="1" x14ac:dyDescent="0.2">
      <c r="A177" s="226" t="s">
        <v>312</v>
      </c>
      <c r="B177" s="148"/>
      <c r="C177" s="149"/>
      <c r="D177" s="149"/>
      <c r="E177" s="224"/>
      <c r="F177" s="150"/>
      <c r="G177" s="151"/>
      <c r="H177" s="152"/>
      <c r="I177" s="225"/>
      <c r="J177" s="152"/>
      <c r="K177" s="153">
        <f>SUM(B177,F177:J177)</f>
        <v>0</v>
      </c>
    </row>
    <row r="178" spans="1:11" s="6" customFormat="1" x14ac:dyDescent="0.2">
      <c r="A178" s="226" t="s">
        <v>326</v>
      </c>
      <c r="B178" s="148"/>
      <c r="C178" s="149"/>
      <c r="D178" s="149"/>
      <c r="E178" s="224"/>
      <c r="F178" s="150"/>
      <c r="G178" s="151"/>
      <c r="H178" s="152"/>
      <c r="I178" s="225"/>
      <c r="J178" s="152"/>
      <c r="K178" s="153">
        <f>SUM(B178,F178:J178)</f>
        <v>0</v>
      </c>
    </row>
    <row r="179" spans="1:11" s="6" customFormat="1" x14ac:dyDescent="0.2">
      <c r="A179" s="226" t="s">
        <v>333</v>
      </c>
      <c r="B179" s="148"/>
      <c r="C179" s="149"/>
      <c r="D179" s="149"/>
      <c r="E179" s="224"/>
      <c r="F179" s="150"/>
      <c r="G179" s="151"/>
      <c r="H179" s="152"/>
      <c r="I179" s="225"/>
      <c r="J179" s="152"/>
      <c r="K179" s="153">
        <f>SUM(B179,F179:J179)</f>
        <v>0</v>
      </c>
    </row>
    <row r="180" spans="1:11" s="6" customFormat="1" x14ac:dyDescent="0.2">
      <c r="A180" s="226" t="s">
        <v>339</v>
      </c>
      <c r="B180" s="148"/>
      <c r="C180" s="149"/>
      <c r="D180" s="149"/>
      <c r="E180" s="224"/>
      <c r="F180" s="150"/>
      <c r="G180" s="151"/>
      <c r="H180" s="152"/>
      <c r="I180" s="225"/>
      <c r="J180" s="152"/>
      <c r="K180" s="153">
        <f>SUM(B180,F180:J180)</f>
        <v>0</v>
      </c>
    </row>
    <row r="181" spans="1:11" s="6" customFormat="1" x14ac:dyDescent="0.2">
      <c r="A181" s="226" t="s">
        <v>347</v>
      </c>
      <c r="B181" s="148"/>
      <c r="C181" s="149"/>
      <c r="D181" s="149"/>
      <c r="E181" s="224"/>
      <c r="F181" s="150"/>
      <c r="G181" s="151"/>
      <c r="H181" s="152"/>
      <c r="I181" s="225"/>
      <c r="J181" s="152"/>
      <c r="K181" s="153">
        <f>SUM(B181,F181:J181)</f>
        <v>0</v>
      </c>
    </row>
    <row r="182" spans="1:11" s="6" customFormat="1" x14ac:dyDescent="0.2">
      <c r="A182" s="226" t="s">
        <v>556</v>
      </c>
      <c r="B182" s="148"/>
      <c r="C182" s="149"/>
      <c r="D182" s="149"/>
      <c r="E182" s="224"/>
      <c r="F182" s="150"/>
      <c r="G182" s="151"/>
      <c r="H182" s="152"/>
      <c r="I182" s="225"/>
      <c r="J182" s="152"/>
      <c r="K182" s="153">
        <f>SUM(B182,F182:J182)</f>
        <v>0</v>
      </c>
    </row>
    <row r="183" spans="1:11" s="6" customFormat="1" x14ac:dyDescent="0.2">
      <c r="A183" s="226" t="s">
        <v>352</v>
      </c>
      <c r="B183" s="148"/>
      <c r="C183" s="149"/>
      <c r="D183" s="149"/>
      <c r="E183" s="224"/>
      <c r="F183" s="150"/>
      <c r="G183" s="151"/>
      <c r="H183" s="152"/>
      <c r="I183" s="225"/>
      <c r="J183" s="152"/>
      <c r="K183" s="153">
        <f>SUM(B183,F183:J183)</f>
        <v>0</v>
      </c>
    </row>
    <row r="184" spans="1:11" s="6" customFormat="1" x14ac:dyDescent="0.2">
      <c r="A184" s="226" t="s">
        <v>379</v>
      </c>
      <c r="B184" s="148"/>
      <c r="C184" s="149"/>
      <c r="D184" s="149"/>
      <c r="E184" s="224"/>
      <c r="F184" s="150"/>
      <c r="G184" s="151"/>
      <c r="H184" s="152"/>
      <c r="I184" s="225"/>
      <c r="J184" s="152"/>
      <c r="K184" s="153">
        <f>SUM(B184,F184:J184)</f>
        <v>0</v>
      </c>
    </row>
    <row r="185" spans="1:11" s="6" customFormat="1" x14ac:dyDescent="0.2">
      <c r="A185" s="226" t="s">
        <v>386</v>
      </c>
      <c r="B185" s="148"/>
      <c r="C185" s="149"/>
      <c r="D185" s="149"/>
      <c r="E185" s="224"/>
      <c r="F185" s="150"/>
      <c r="G185" s="151"/>
      <c r="H185" s="152"/>
      <c r="I185" s="225"/>
      <c r="J185" s="152"/>
      <c r="K185" s="153">
        <f>SUM(B185,F185:J185)</f>
        <v>0</v>
      </c>
    </row>
    <row r="186" spans="1:11" s="6" customFormat="1" x14ac:dyDescent="0.2">
      <c r="A186" s="226" t="s">
        <v>395</v>
      </c>
      <c r="B186" s="148"/>
      <c r="C186" s="149"/>
      <c r="D186" s="149"/>
      <c r="E186" s="224"/>
      <c r="F186" s="150"/>
      <c r="G186" s="151"/>
      <c r="H186" s="152"/>
      <c r="I186" s="225"/>
      <c r="J186" s="152"/>
      <c r="K186" s="153">
        <f>SUM(B186,F186:J186)</f>
        <v>0</v>
      </c>
    </row>
    <row r="187" spans="1:11" s="6" customFormat="1" x14ac:dyDescent="0.2">
      <c r="A187" s="226" t="s">
        <v>397</v>
      </c>
      <c r="B187" s="148"/>
      <c r="C187" s="149"/>
      <c r="D187" s="149"/>
      <c r="E187" s="224"/>
      <c r="F187" s="150"/>
      <c r="G187" s="151"/>
      <c r="H187" s="152"/>
      <c r="I187" s="225"/>
      <c r="J187" s="152"/>
      <c r="K187" s="153">
        <f>SUM(B187,F187:J187)</f>
        <v>0</v>
      </c>
    </row>
    <row r="188" spans="1:11" s="6" customFormat="1" x14ac:dyDescent="0.2">
      <c r="A188" s="226" t="s">
        <v>340</v>
      </c>
      <c r="B188" s="148">
        <v>0</v>
      </c>
      <c r="C188" s="149">
        <v>0</v>
      </c>
      <c r="D188" s="149">
        <v>0</v>
      </c>
      <c r="E188" s="224">
        <v>0</v>
      </c>
      <c r="F188" s="150">
        <v>1</v>
      </c>
      <c r="G188" s="151">
        <v>0</v>
      </c>
      <c r="H188" s="152">
        <v>0</v>
      </c>
      <c r="I188" s="225">
        <v>0</v>
      </c>
      <c r="J188" s="152">
        <v>0</v>
      </c>
      <c r="K188" s="153">
        <f>SUM(B188,F188:J188)</f>
        <v>1</v>
      </c>
    </row>
    <row r="189" spans="1:11" s="6" customFormat="1" x14ac:dyDescent="0.2">
      <c r="A189" s="226" t="s">
        <v>341</v>
      </c>
      <c r="B189" s="148"/>
      <c r="C189" s="149"/>
      <c r="D189" s="149"/>
      <c r="E189" s="224"/>
      <c r="F189" s="150"/>
      <c r="G189" s="151"/>
      <c r="H189" s="152"/>
      <c r="I189" s="225"/>
      <c r="J189" s="152"/>
      <c r="K189" s="153">
        <f>SUM(B189,F189:J189)</f>
        <v>0</v>
      </c>
    </row>
    <row r="190" spans="1:11" s="6" customFormat="1" x14ac:dyDescent="0.2">
      <c r="A190" s="226" t="s">
        <v>342</v>
      </c>
      <c r="B190" s="148"/>
      <c r="C190" s="149"/>
      <c r="D190" s="149"/>
      <c r="E190" s="224"/>
      <c r="F190" s="150"/>
      <c r="G190" s="151"/>
      <c r="H190" s="152"/>
      <c r="I190" s="225"/>
      <c r="J190" s="152"/>
      <c r="K190" s="153">
        <f>SUM(B190,F190:J190)</f>
        <v>0</v>
      </c>
    </row>
    <row r="191" spans="1:11" s="6" customFormat="1" x14ac:dyDescent="0.2">
      <c r="A191" s="226" t="s">
        <v>343</v>
      </c>
      <c r="B191" s="148">
        <v>1</v>
      </c>
      <c r="C191" s="149">
        <v>1</v>
      </c>
      <c r="D191" s="149">
        <v>0</v>
      </c>
      <c r="E191" s="224">
        <v>0</v>
      </c>
      <c r="F191" s="150">
        <v>0</v>
      </c>
      <c r="G191" s="151">
        <v>0</v>
      </c>
      <c r="H191" s="152">
        <v>0</v>
      </c>
      <c r="I191" s="225">
        <v>0</v>
      </c>
      <c r="J191" s="152">
        <v>0</v>
      </c>
      <c r="K191" s="153">
        <f>SUM(B191,F191:J191)</f>
        <v>1</v>
      </c>
    </row>
    <row r="192" spans="1:11" s="6" customFormat="1" x14ac:dyDescent="0.2">
      <c r="A192" s="226" t="s">
        <v>405</v>
      </c>
      <c r="B192" s="148"/>
      <c r="C192" s="149"/>
      <c r="D192" s="149"/>
      <c r="E192" s="224"/>
      <c r="F192" s="150"/>
      <c r="G192" s="151"/>
      <c r="H192" s="152"/>
      <c r="I192" s="225"/>
      <c r="J192" s="152"/>
      <c r="K192" s="153">
        <f>SUM(B192,F192:J192)</f>
        <v>0</v>
      </c>
    </row>
    <row r="193" spans="1:11" s="6" customFormat="1" x14ac:dyDescent="0.2">
      <c r="A193" s="226" t="s">
        <v>345</v>
      </c>
      <c r="B193" s="148"/>
      <c r="C193" s="149"/>
      <c r="D193" s="149"/>
      <c r="E193" s="224"/>
      <c r="F193" s="150"/>
      <c r="G193" s="151"/>
      <c r="H193" s="152"/>
      <c r="I193" s="225"/>
      <c r="J193" s="152"/>
      <c r="K193" s="153">
        <f>SUM(B193,F193:J193)</f>
        <v>0</v>
      </c>
    </row>
    <row r="194" spans="1:11" s="6" customFormat="1" x14ac:dyDescent="0.2">
      <c r="A194" s="226" t="s">
        <v>349</v>
      </c>
      <c r="B194" s="148"/>
      <c r="C194" s="149"/>
      <c r="D194" s="149"/>
      <c r="E194" s="224"/>
      <c r="F194" s="150"/>
      <c r="G194" s="151"/>
      <c r="H194" s="152"/>
      <c r="I194" s="225"/>
      <c r="J194" s="152"/>
      <c r="K194" s="153">
        <f>SUM(B194,F194:J194)</f>
        <v>0</v>
      </c>
    </row>
    <row r="195" spans="1:11" s="6" customFormat="1" x14ac:dyDescent="0.2">
      <c r="A195" s="226" t="s">
        <v>351</v>
      </c>
      <c r="B195" s="148"/>
      <c r="C195" s="149"/>
      <c r="D195" s="149"/>
      <c r="E195" s="224"/>
      <c r="F195" s="150"/>
      <c r="G195" s="151"/>
      <c r="H195" s="152"/>
      <c r="I195" s="225"/>
      <c r="J195" s="152"/>
      <c r="K195" s="153">
        <f>SUM(B195,F195:J195)</f>
        <v>0</v>
      </c>
    </row>
    <row r="196" spans="1:11" s="6" customFormat="1" x14ac:dyDescent="0.2">
      <c r="A196" s="226" t="s">
        <v>353</v>
      </c>
      <c r="B196" s="148"/>
      <c r="C196" s="149"/>
      <c r="D196" s="149"/>
      <c r="E196" s="224"/>
      <c r="F196" s="150"/>
      <c r="G196" s="151"/>
      <c r="H196" s="152"/>
      <c r="I196" s="225"/>
      <c r="J196" s="152"/>
      <c r="K196" s="153">
        <f>SUM(B196,F196:J196)</f>
        <v>0</v>
      </c>
    </row>
    <row r="197" spans="1:11" s="6" customFormat="1" x14ac:dyDescent="0.2">
      <c r="A197" s="226" t="s">
        <v>354</v>
      </c>
      <c r="B197" s="148">
        <v>0</v>
      </c>
      <c r="C197" s="149">
        <v>0</v>
      </c>
      <c r="D197" s="149">
        <v>0</v>
      </c>
      <c r="E197" s="224">
        <v>0</v>
      </c>
      <c r="F197" s="150">
        <v>1</v>
      </c>
      <c r="G197" s="151">
        <v>0</v>
      </c>
      <c r="H197" s="152">
        <v>0</v>
      </c>
      <c r="I197" s="225">
        <v>0</v>
      </c>
      <c r="J197" s="152">
        <v>0</v>
      </c>
      <c r="K197" s="153">
        <f>SUM(B197,F197:J197)</f>
        <v>1</v>
      </c>
    </row>
    <row r="198" spans="1:11" s="6" customFormat="1" x14ac:dyDescent="0.2">
      <c r="A198" s="226" t="s">
        <v>355</v>
      </c>
      <c r="B198" s="148"/>
      <c r="C198" s="149"/>
      <c r="D198" s="149"/>
      <c r="E198" s="224"/>
      <c r="F198" s="150"/>
      <c r="G198" s="151"/>
      <c r="H198" s="152"/>
      <c r="I198" s="225"/>
      <c r="J198" s="152"/>
      <c r="K198" s="153">
        <f>SUM(B198,F198:J198)</f>
        <v>0</v>
      </c>
    </row>
    <row r="199" spans="1:11" s="6" customFormat="1" x14ac:dyDescent="0.2">
      <c r="A199" s="226" t="s">
        <v>356</v>
      </c>
      <c r="B199" s="148"/>
      <c r="C199" s="149"/>
      <c r="D199" s="149"/>
      <c r="E199" s="224"/>
      <c r="F199" s="150"/>
      <c r="G199" s="151"/>
      <c r="H199" s="152"/>
      <c r="I199" s="225"/>
      <c r="J199" s="152"/>
      <c r="K199" s="153">
        <f>SUM(B199,F199:J199)</f>
        <v>0</v>
      </c>
    </row>
    <row r="200" spans="1:11" s="6" customFormat="1" x14ac:dyDescent="0.2">
      <c r="A200" s="226" t="s">
        <v>399</v>
      </c>
      <c r="B200" s="148">
        <v>2</v>
      </c>
      <c r="C200" s="149">
        <v>0</v>
      </c>
      <c r="D200" s="149">
        <v>0</v>
      </c>
      <c r="E200" s="224">
        <v>0</v>
      </c>
      <c r="F200" s="150">
        <v>3</v>
      </c>
      <c r="G200" s="151">
        <v>0</v>
      </c>
      <c r="H200" s="152">
        <v>0</v>
      </c>
      <c r="I200" s="225">
        <v>0</v>
      </c>
      <c r="J200" s="152">
        <v>0</v>
      </c>
      <c r="K200" s="153">
        <f>SUM(B200,F200:J200)</f>
        <v>5</v>
      </c>
    </row>
    <row r="201" spans="1:11" s="6" customFormat="1" x14ac:dyDescent="0.2">
      <c r="A201" s="226" t="s">
        <v>358</v>
      </c>
      <c r="B201" s="148">
        <v>0</v>
      </c>
      <c r="C201" s="149">
        <v>0</v>
      </c>
      <c r="D201" s="149">
        <v>0</v>
      </c>
      <c r="E201" s="224">
        <v>0</v>
      </c>
      <c r="F201" s="150">
        <v>1</v>
      </c>
      <c r="G201" s="151">
        <v>0</v>
      </c>
      <c r="H201" s="152">
        <v>0</v>
      </c>
      <c r="I201" s="225">
        <v>0</v>
      </c>
      <c r="J201" s="152">
        <v>0</v>
      </c>
      <c r="K201" s="153">
        <f>SUM(B201,F201:J201)</f>
        <v>1</v>
      </c>
    </row>
    <row r="202" spans="1:11" s="6" customFormat="1" x14ac:dyDescent="0.2">
      <c r="A202" s="226" t="s">
        <v>303</v>
      </c>
      <c r="B202" s="148"/>
      <c r="C202" s="149"/>
      <c r="D202" s="149"/>
      <c r="E202" s="224"/>
      <c r="F202" s="150"/>
      <c r="G202" s="151"/>
      <c r="H202" s="152"/>
      <c r="I202" s="225"/>
      <c r="J202" s="152"/>
      <c r="K202" s="153">
        <f>SUM(B202,F202:J202)</f>
        <v>0</v>
      </c>
    </row>
    <row r="203" spans="1:11" s="6" customFormat="1" x14ac:dyDescent="0.2">
      <c r="A203" s="226" t="s">
        <v>350</v>
      </c>
      <c r="B203" s="148"/>
      <c r="C203" s="149"/>
      <c r="D203" s="149"/>
      <c r="E203" s="224"/>
      <c r="F203" s="150"/>
      <c r="G203" s="151"/>
      <c r="H203" s="152"/>
      <c r="I203" s="225"/>
      <c r="J203" s="152"/>
      <c r="K203" s="153">
        <f>SUM(B203,F203:J203)</f>
        <v>0</v>
      </c>
    </row>
    <row r="204" spans="1:11" s="6" customFormat="1" x14ac:dyDescent="0.2">
      <c r="A204" s="226" t="s">
        <v>365</v>
      </c>
      <c r="B204" s="148"/>
      <c r="C204" s="149"/>
      <c r="D204" s="149"/>
      <c r="E204" s="224"/>
      <c r="F204" s="150"/>
      <c r="G204" s="151"/>
      <c r="H204" s="152"/>
      <c r="I204" s="225"/>
      <c r="J204" s="152"/>
      <c r="K204" s="153">
        <f>SUM(B204,F204:J204)</f>
        <v>0</v>
      </c>
    </row>
    <row r="205" spans="1:11" s="6" customFormat="1" x14ac:dyDescent="0.2">
      <c r="A205" s="226" t="s">
        <v>367</v>
      </c>
      <c r="B205" s="148"/>
      <c r="C205" s="149"/>
      <c r="D205" s="149"/>
      <c r="E205" s="224"/>
      <c r="F205" s="150"/>
      <c r="G205" s="151"/>
      <c r="H205" s="152"/>
      <c r="I205" s="225"/>
      <c r="J205" s="152"/>
      <c r="K205" s="153">
        <f>SUM(B205,F205:J205)</f>
        <v>0</v>
      </c>
    </row>
    <row r="206" spans="1:11" s="6" customFormat="1" x14ac:dyDescent="0.2">
      <c r="A206" s="226" t="s">
        <v>313</v>
      </c>
      <c r="B206" s="148">
        <v>6</v>
      </c>
      <c r="C206" s="149">
        <v>4</v>
      </c>
      <c r="D206" s="149">
        <v>0</v>
      </c>
      <c r="E206" s="224">
        <v>0</v>
      </c>
      <c r="F206" s="150">
        <v>2</v>
      </c>
      <c r="G206" s="151">
        <v>1</v>
      </c>
      <c r="H206" s="152">
        <v>0</v>
      </c>
      <c r="I206" s="225">
        <v>0</v>
      </c>
      <c r="J206" s="152">
        <v>0</v>
      </c>
      <c r="K206" s="153">
        <f>SUM(B206,F206:J206)</f>
        <v>9</v>
      </c>
    </row>
    <row r="207" spans="1:11" s="6" customFormat="1" x14ac:dyDescent="0.2">
      <c r="A207" s="226" t="s">
        <v>359</v>
      </c>
      <c r="B207" s="148"/>
      <c r="C207" s="149"/>
      <c r="D207" s="149"/>
      <c r="E207" s="224"/>
      <c r="F207" s="150"/>
      <c r="G207" s="151"/>
      <c r="H207" s="152"/>
      <c r="I207" s="225"/>
      <c r="J207" s="152"/>
      <c r="K207" s="153">
        <f>SUM(B207,F207:J207)</f>
        <v>0</v>
      </c>
    </row>
    <row r="208" spans="1:11" s="6" customFormat="1" x14ac:dyDescent="0.2">
      <c r="A208" s="226" t="s">
        <v>201</v>
      </c>
      <c r="B208" s="148"/>
      <c r="C208" s="149"/>
      <c r="D208" s="149"/>
      <c r="E208" s="224"/>
      <c r="F208" s="150"/>
      <c r="G208" s="151"/>
      <c r="H208" s="152"/>
      <c r="I208" s="225"/>
      <c r="J208" s="152"/>
      <c r="K208" s="153">
        <f>SUM(B208,F208:J208)</f>
        <v>0</v>
      </c>
    </row>
    <row r="209" spans="1:13" s="6" customFormat="1" x14ac:dyDescent="0.2">
      <c r="A209" s="226" t="s">
        <v>215</v>
      </c>
      <c r="B209" s="148"/>
      <c r="C209" s="149"/>
      <c r="D209" s="149"/>
      <c r="E209" s="224"/>
      <c r="F209" s="150"/>
      <c r="G209" s="151"/>
      <c r="H209" s="152"/>
      <c r="I209" s="225"/>
      <c r="J209" s="152"/>
      <c r="K209" s="153">
        <f>SUM(B209,F209:J209)</f>
        <v>0</v>
      </c>
    </row>
    <row r="210" spans="1:13" s="6" customFormat="1" x14ac:dyDescent="0.2">
      <c r="A210" s="226" t="s">
        <v>250</v>
      </c>
      <c r="B210" s="148">
        <v>1</v>
      </c>
      <c r="C210" s="149">
        <v>0</v>
      </c>
      <c r="D210" s="149">
        <v>0</v>
      </c>
      <c r="E210" s="224">
        <v>0</v>
      </c>
      <c r="F210" s="150">
        <v>2</v>
      </c>
      <c r="G210" s="151">
        <v>0</v>
      </c>
      <c r="H210" s="152">
        <v>0</v>
      </c>
      <c r="I210" s="225">
        <v>0</v>
      </c>
      <c r="J210" s="152">
        <v>0</v>
      </c>
      <c r="K210" s="153">
        <f>SUM(B210,F210:J210)</f>
        <v>3</v>
      </c>
    </row>
    <row r="211" spans="1:13" s="6" customFormat="1" x14ac:dyDescent="0.2">
      <c r="A211" s="226" t="s">
        <v>264</v>
      </c>
      <c r="B211" s="148"/>
      <c r="C211" s="149"/>
      <c r="D211" s="149"/>
      <c r="E211" s="224"/>
      <c r="F211" s="150"/>
      <c r="G211" s="151"/>
      <c r="H211" s="152"/>
      <c r="I211" s="225"/>
      <c r="J211" s="152"/>
      <c r="K211" s="153">
        <f>SUM(B211,F211:J211)</f>
        <v>0</v>
      </c>
    </row>
    <row r="212" spans="1:13" s="6" customFormat="1" x14ac:dyDescent="0.2">
      <c r="A212" s="226" t="s">
        <v>357</v>
      </c>
      <c r="B212" s="148"/>
      <c r="C212" s="149"/>
      <c r="D212" s="149"/>
      <c r="E212" s="224"/>
      <c r="F212" s="150"/>
      <c r="G212" s="151"/>
      <c r="H212" s="152"/>
      <c r="I212" s="225"/>
      <c r="J212" s="152"/>
      <c r="K212" s="153">
        <f>SUM(B212,F212:J212)</f>
        <v>0</v>
      </c>
      <c r="M212" s="1"/>
    </row>
    <row r="213" spans="1:13" s="6" customFormat="1" x14ac:dyDescent="0.2">
      <c r="A213" s="226" t="s">
        <v>360</v>
      </c>
      <c r="B213" s="148"/>
      <c r="C213" s="149"/>
      <c r="D213" s="149"/>
      <c r="E213" s="224"/>
      <c r="F213" s="150"/>
      <c r="G213" s="151"/>
      <c r="H213" s="152"/>
      <c r="I213" s="225"/>
      <c r="J213" s="152"/>
      <c r="K213" s="153">
        <f>SUM(B213,F213:J213)</f>
        <v>0</v>
      </c>
      <c r="M213" s="1"/>
    </row>
    <row r="214" spans="1:13" s="6" customFormat="1" x14ac:dyDescent="0.2">
      <c r="A214" s="226" t="s">
        <v>361</v>
      </c>
      <c r="B214" s="148"/>
      <c r="C214" s="149"/>
      <c r="D214" s="149"/>
      <c r="E214" s="224"/>
      <c r="F214" s="150"/>
      <c r="G214" s="151"/>
      <c r="H214" s="152"/>
      <c r="I214" s="225"/>
      <c r="J214" s="152"/>
      <c r="K214" s="153">
        <f>SUM(B214,F214:J214)</f>
        <v>0</v>
      </c>
    </row>
    <row r="215" spans="1:13" s="6" customFormat="1" x14ac:dyDescent="0.2">
      <c r="A215" s="226" t="s">
        <v>324</v>
      </c>
      <c r="B215" s="148"/>
      <c r="C215" s="149"/>
      <c r="D215" s="149"/>
      <c r="E215" s="224"/>
      <c r="F215" s="150"/>
      <c r="G215" s="151"/>
      <c r="H215" s="152"/>
      <c r="I215" s="225"/>
      <c r="J215" s="152"/>
      <c r="K215" s="153">
        <f>SUM(B215,F215:J215)</f>
        <v>0</v>
      </c>
    </row>
    <row r="216" spans="1:13" s="6" customFormat="1" x14ac:dyDescent="0.2">
      <c r="A216" s="226" t="s">
        <v>362</v>
      </c>
      <c r="B216" s="148"/>
      <c r="C216" s="149"/>
      <c r="D216" s="149"/>
      <c r="E216" s="224"/>
      <c r="F216" s="150"/>
      <c r="G216" s="151"/>
      <c r="H216" s="152"/>
      <c r="I216" s="225"/>
      <c r="J216" s="152"/>
      <c r="K216" s="153">
        <f>SUM(B216,F216:J216)</f>
        <v>0</v>
      </c>
    </row>
    <row r="217" spans="1:13" s="6" customFormat="1" x14ac:dyDescent="0.2">
      <c r="A217" s="226" t="s">
        <v>363</v>
      </c>
      <c r="B217" s="148"/>
      <c r="C217" s="149"/>
      <c r="D217" s="149"/>
      <c r="E217" s="224"/>
      <c r="F217" s="150"/>
      <c r="G217" s="151"/>
      <c r="H217" s="152"/>
      <c r="I217" s="225"/>
      <c r="J217" s="152"/>
      <c r="K217" s="153">
        <f>SUM(B217,F217:J217)</f>
        <v>0</v>
      </c>
    </row>
    <row r="218" spans="1:13" s="6" customFormat="1" x14ac:dyDescent="0.2">
      <c r="A218" s="226" t="s">
        <v>364</v>
      </c>
      <c r="B218" s="148"/>
      <c r="C218" s="149"/>
      <c r="D218" s="149"/>
      <c r="E218" s="224"/>
      <c r="F218" s="150"/>
      <c r="G218" s="151"/>
      <c r="H218" s="152"/>
      <c r="I218" s="225"/>
      <c r="J218" s="152"/>
      <c r="K218" s="153">
        <f>SUM(B218,F218:J218)</f>
        <v>0</v>
      </c>
    </row>
    <row r="219" spans="1:13" s="6" customFormat="1" x14ac:dyDescent="0.2">
      <c r="A219" s="226" t="s">
        <v>368</v>
      </c>
      <c r="B219" s="148"/>
      <c r="C219" s="149"/>
      <c r="D219" s="149"/>
      <c r="E219" s="224"/>
      <c r="F219" s="150"/>
      <c r="G219" s="151"/>
      <c r="H219" s="152"/>
      <c r="I219" s="225"/>
      <c r="J219" s="152"/>
      <c r="K219" s="153">
        <f>SUM(B219,F219:J219)</f>
        <v>0</v>
      </c>
    </row>
    <row r="220" spans="1:13" s="6" customFormat="1" x14ac:dyDescent="0.2">
      <c r="A220" s="226" t="s">
        <v>370</v>
      </c>
      <c r="B220" s="148"/>
      <c r="C220" s="149"/>
      <c r="D220" s="149"/>
      <c r="E220" s="224"/>
      <c r="F220" s="150"/>
      <c r="G220" s="151"/>
      <c r="H220" s="152"/>
      <c r="I220" s="225"/>
      <c r="J220" s="152"/>
      <c r="K220" s="153">
        <f>SUM(B220,F220:J220)</f>
        <v>0</v>
      </c>
    </row>
    <row r="221" spans="1:13" s="6" customFormat="1" x14ac:dyDescent="0.2">
      <c r="A221" s="226" t="s">
        <v>371</v>
      </c>
      <c r="B221" s="148"/>
      <c r="C221" s="149"/>
      <c r="D221" s="149"/>
      <c r="E221" s="224"/>
      <c r="F221" s="150"/>
      <c r="G221" s="151"/>
      <c r="H221" s="152"/>
      <c r="I221" s="225"/>
      <c r="J221" s="152"/>
      <c r="K221" s="153">
        <f>SUM(B221,F221:J221)</f>
        <v>0</v>
      </c>
    </row>
    <row r="222" spans="1:13" s="6" customFormat="1" x14ac:dyDescent="0.2">
      <c r="A222" s="226" t="s">
        <v>372</v>
      </c>
      <c r="B222" s="148"/>
      <c r="C222" s="149"/>
      <c r="D222" s="149"/>
      <c r="E222" s="224"/>
      <c r="F222" s="150"/>
      <c r="G222" s="151"/>
      <c r="H222" s="152"/>
      <c r="I222" s="225"/>
      <c r="J222" s="152"/>
      <c r="K222" s="153">
        <f>SUM(B222,F222:J222)</f>
        <v>0</v>
      </c>
    </row>
    <row r="223" spans="1:13" s="6" customFormat="1" x14ac:dyDescent="0.2">
      <c r="A223" s="226" t="s">
        <v>373</v>
      </c>
      <c r="B223" s="148"/>
      <c r="C223" s="149"/>
      <c r="D223" s="149"/>
      <c r="E223" s="224"/>
      <c r="F223" s="150"/>
      <c r="G223" s="151"/>
      <c r="H223" s="152"/>
      <c r="I223" s="225"/>
      <c r="J223" s="152"/>
      <c r="K223" s="153">
        <f>SUM(B223,F223:J223)</f>
        <v>0</v>
      </c>
    </row>
    <row r="224" spans="1:13" s="6" customFormat="1" x14ac:dyDescent="0.2">
      <c r="A224" s="226" t="s">
        <v>374</v>
      </c>
      <c r="B224" s="148">
        <v>0</v>
      </c>
      <c r="C224" s="149">
        <v>0</v>
      </c>
      <c r="D224" s="149">
        <v>0</v>
      </c>
      <c r="E224" s="224">
        <v>0</v>
      </c>
      <c r="F224" s="150">
        <v>1</v>
      </c>
      <c r="G224" s="151">
        <v>0</v>
      </c>
      <c r="H224" s="152">
        <v>0</v>
      </c>
      <c r="I224" s="225">
        <v>0</v>
      </c>
      <c r="J224" s="152">
        <v>0</v>
      </c>
      <c r="K224" s="153">
        <f>SUM(B224,F224:J224)</f>
        <v>1</v>
      </c>
    </row>
    <row r="225" spans="1:11" s="6" customFormat="1" x14ac:dyDescent="0.2">
      <c r="A225" s="226" t="s">
        <v>375</v>
      </c>
      <c r="B225" s="148"/>
      <c r="C225" s="149"/>
      <c r="D225" s="149"/>
      <c r="E225" s="224"/>
      <c r="F225" s="150"/>
      <c r="G225" s="151"/>
      <c r="H225" s="152"/>
      <c r="I225" s="225"/>
      <c r="J225" s="152"/>
      <c r="K225" s="153">
        <f>SUM(B225,F225:J225)</f>
        <v>0</v>
      </c>
    </row>
    <row r="226" spans="1:11" s="6" customFormat="1" x14ac:dyDescent="0.2">
      <c r="A226" s="226" t="s">
        <v>376</v>
      </c>
      <c r="B226" s="148"/>
      <c r="C226" s="149"/>
      <c r="D226" s="149"/>
      <c r="E226" s="224"/>
      <c r="F226" s="150"/>
      <c r="G226" s="151"/>
      <c r="H226" s="152"/>
      <c r="I226" s="225"/>
      <c r="J226" s="152"/>
      <c r="K226" s="153">
        <f>SUM(B226,F226:J226)</f>
        <v>0</v>
      </c>
    </row>
    <row r="227" spans="1:11" s="6" customFormat="1" x14ac:dyDescent="0.2">
      <c r="A227" s="226" t="s">
        <v>377</v>
      </c>
      <c r="B227" s="148">
        <v>1</v>
      </c>
      <c r="C227" s="149">
        <v>0</v>
      </c>
      <c r="D227" s="149">
        <v>0</v>
      </c>
      <c r="E227" s="224">
        <v>0</v>
      </c>
      <c r="F227" s="150">
        <v>0</v>
      </c>
      <c r="G227" s="151">
        <v>0</v>
      </c>
      <c r="H227" s="152">
        <v>0</v>
      </c>
      <c r="I227" s="225">
        <v>0</v>
      </c>
      <c r="J227" s="152">
        <v>0</v>
      </c>
      <c r="K227" s="153">
        <f>SUM(B227,F227:J227)</f>
        <v>1</v>
      </c>
    </row>
    <row r="228" spans="1:11" s="6" customFormat="1" x14ac:dyDescent="0.2">
      <c r="A228" s="226" t="s">
        <v>378</v>
      </c>
      <c r="B228" s="148"/>
      <c r="C228" s="149"/>
      <c r="D228" s="149"/>
      <c r="E228" s="224"/>
      <c r="F228" s="150"/>
      <c r="G228" s="151"/>
      <c r="H228" s="152"/>
      <c r="I228" s="225"/>
      <c r="J228" s="152"/>
      <c r="K228" s="153">
        <f>SUM(B228,F228:J228)</f>
        <v>0</v>
      </c>
    </row>
    <row r="229" spans="1:11" s="6" customFormat="1" x14ac:dyDescent="0.2">
      <c r="A229" s="226" t="s">
        <v>380</v>
      </c>
      <c r="B229" s="148"/>
      <c r="C229" s="149"/>
      <c r="D229" s="149"/>
      <c r="E229" s="224"/>
      <c r="F229" s="150"/>
      <c r="G229" s="151"/>
      <c r="H229" s="152"/>
      <c r="I229" s="225"/>
      <c r="J229" s="152"/>
      <c r="K229" s="153">
        <f>SUM(B229,F229:J229)</f>
        <v>0</v>
      </c>
    </row>
    <row r="230" spans="1:11" s="6" customFormat="1" x14ac:dyDescent="0.2">
      <c r="A230" s="226" t="s">
        <v>231</v>
      </c>
      <c r="B230" s="148"/>
      <c r="C230" s="149"/>
      <c r="D230" s="149"/>
      <c r="E230" s="224"/>
      <c r="F230" s="150"/>
      <c r="G230" s="151"/>
      <c r="H230" s="152"/>
      <c r="I230" s="225"/>
      <c r="J230" s="152"/>
      <c r="K230" s="153">
        <f>SUM(B230,F230:J230)</f>
        <v>0</v>
      </c>
    </row>
    <row r="231" spans="1:11" s="6" customFormat="1" x14ac:dyDescent="0.2">
      <c r="A231" s="226" t="s">
        <v>403</v>
      </c>
      <c r="B231" s="148"/>
      <c r="C231" s="149"/>
      <c r="D231" s="149"/>
      <c r="E231" s="224"/>
      <c r="F231" s="150"/>
      <c r="G231" s="151"/>
      <c r="H231" s="152"/>
      <c r="I231" s="225"/>
      <c r="J231" s="152"/>
      <c r="K231" s="153">
        <f>SUM(B231,F231:J231)</f>
        <v>0</v>
      </c>
    </row>
    <row r="232" spans="1:11" s="6" customFormat="1" x14ac:dyDescent="0.2">
      <c r="A232" s="226" t="s">
        <v>381</v>
      </c>
      <c r="B232" s="148"/>
      <c r="C232" s="149"/>
      <c r="D232" s="149"/>
      <c r="E232" s="224"/>
      <c r="F232" s="150"/>
      <c r="G232" s="151"/>
      <c r="H232" s="152"/>
      <c r="I232" s="225"/>
      <c r="J232" s="152"/>
      <c r="K232" s="153">
        <f>SUM(B232,F232:J232)</f>
        <v>0</v>
      </c>
    </row>
    <row r="233" spans="1:11" s="6" customFormat="1" x14ac:dyDescent="0.2">
      <c r="A233" s="226" t="s">
        <v>384</v>
      </c>
      <c r="B233" s="148"/>
      <c r="C233" s="149"/>
      <c r="D233" s="149"/>
      <c r="E233" s="224"/>
      <c r="F233" s="150"/>
      <c r="G233" s="151"/>
      <c r="H233" s="152"/>
      <c r="I233" s="225"/>
      <c r="J233" s="152"/>
      <c r="K233" s="153">
        <f>SUM(B233,F233:J233)</f>
        <v>0</v>
      </c>
    </row>
    <row r="234" spans="1:11" s="6" customFormat="1" x14ac:dyDescent="0.2">
      <c r="A234" s="226" t="s">
        <v>383</v>
      </c>
      <c r="B234" s="148"/>
      <c r="C234" s="149"/>
      <c r="D234" s="149"/>
      <c r="E234" s="224"/>
      <c r="F234" s="150"/>
      <c r="G234" s="151"/>
      <c r="H234" s="152"/>
      <c r="I234" s="225"/>
      <c r="J234" s="152"/>
      <c r="K234" s="153">
        <f>SUM(B234,F234:J234)</f>
        <v>0</v>
      </c>
    </row>
    <row r="235" spans="1:11" s="6" customFormat="1" x14ac:dyDescent="0.2">
      <c r="A235" s="226" t="s">
        <v>387</v>
      </c>
      <c r="B235" s="148"/>
      <c r="C235" s="149"/>
      <c r="D235" s="149"/>
      <c r="E235" s="224"/>
      <c r="F235" s="150"/>
      <c r="G235" s="151"/>
      <c r="H235" s="152"/>
      <c r="I235" s="225"/>
      <c r="J235" s="152"/>
      <c r="K235" s="153">
        <f>SUM(B235,F235:J235)</f>
        <v>0</v>
      </c>
    </row>
    <row r="236" spans="1:11" s="6" customFormat="1" x14ac:dyDescent="0.2">
      <c r="A236" s="226" t="s">
        <v>388</v>
      </c>
      <c r="B236" s="148"/>
      <c r="C236" s="149"/>
      <c r="D236" s="149"/>
      <c r="E236" s="224"/>
      <c r="F236" s="150"/>
      <c r="G236" s="151"/>
      <c r="H236" s="152"/>
      <c r="I236" s="225"/>
      <c r="J236" s="152"/>
      <c r="K236" s="153">
        <f>SUM(B236,F236:J236)</f>
        <v>0</v>
      </c>
    </row>
    <row r="237" spans="1:11" s="6" customFormat="1" x14ac:dyDescent="0.2">
      <c r="A237" s="226" t="s">
        <v>389</v>
      </c>
      <c r="B237" s="148"/>
      <c r="C237" s="149"/>
      <c r="D237" s="149"/>
      <c r="E237" s="224"/>
      <c r="F237" s="150"/>
      <c r="G237" s="151"/>
      <c r="H237" s="152"/>
      <c r="I237" s="225"/>
      <c r="J237" s="152"/>
      <c r="K237" s="153">
        <f>SUM(B237,F237:J237)</f>
        <v>0</v>
      </c>
    </row>
    <row r="238" spans="1:11" s="6" customFormat="1" x14ac:dyDescent="0.2">
      <c r="A238" s="226" t="s">
        <v>391</v>
      </c>
      <c r="B238" s="148"/>
      <c r="C238" s="149"/>
      <c r="D238" s="149"/>
      <c r="E238" s="224"/>
      <c r="F238" s="150"/>
      <c r="G238" s="151"/>
      <c r="H238" s="152"/>
      <c r="I238" s="225"/>
      <c r="J238" s="152"/>
      <c r="K238" s="153">
        <f>SUM(B238,F238:J238)</f>
        <v>0</v>
      </c>
    </row>
    <row r="239" spans="1:11" s="6" customFormat="1" x14ac:dyDescent="0.2">
      <c r="A239" s="226" t="s">
        <v>392</v>
      </c>
      <c r="B239" s="148"/>
      <c r="C239" s="149"/>
      <c r="D239" s="149"/>
      <c r="E239" s="224"/>
      <c r="F239" s="150"/>
      <c r="G239" s="151"/>
      <c r="H239" s="152"/>
      <c r="I239" s="225"/>
      <c r="J239" s="152"/>
      <c r="K239" s="153">
        <f>SUM(B239,F239:J239)</f>
        <v>0</v>
      </c>
    </row>
    <row r="240" spans="1:11" s="6" customFormat="1" x14ac:dyDescent="0.2">
      <c r="A240" s="226" t="s">
        <v>393</v>
      </c>
      <c r="B240" s="148"/>
      <c r="C240" s="149"/>
      <c r="D240" s="149"/>
      <c r="E240" s="224"/>
      <c r="F240" s="150"/>
      <c r="G240" s="151"/>
      <c r="H240" s="152"/>
      <c r="I240" s="225"/>
      <c r="J240" s="152"/>
      <c r="K240" s="153">
        <f>SUM(B240,F240:J240)</f>
        <v>0</v>
      </c>
    </row>
    <row r="241" spans="1:13" s="6" customFormat="1" x14ac:dyDescent="0.2">
      <c r="A241" s="226" t="s">
        <v>394</v>
      </c>
      <c r="B241" s="148"/>
      <c r="C241" s="149"/>
      <c r="D241" s="149"/>
      <c r="E241" s="224"/>
      <c r="F241" s="150"/>
      <c r="G241" s="151"/>
      <c r="H241" s="152"/>
      <c r="I241" s="225"/>
      <c r="J241" s="152"/>
      <c r="K241" s="153">
        <f>SUM(B241,F241:J241)</f>
        <v>0</v>
      </c>
    </row>
    <row r="242" spans="1:13" s="6" customFormat="1" x14ac:dyDescent="0.2">
      <c r="A242" s="226" t="s">
        <v>172</v>
      </c>
      <c r="B242" s="148"/>
      <c r="C242" s="149"/>
      <c r="D242" s="149"/>
      <c r="E242" s="224"/>
      <c r="F242" s="150"/>
      <c r="G242" s="151"/>
      <c r="H242" s="152"/>
      <c r="I242" s="225"/>
      <c r="J242" s="152"/>
      <c r="K242" s="153">
        <f>SUM(B242,F242:J242)</f>
        <v>0</v>
      </c>
    </row>
    <row r="243" spans="1:13" s="6" customFormat="1" x14ac:dyDescent="0.2">
      <c r="A243" s="226" t="s">
        <v>268</v>
      </c>
      <c r="B243" s="148"/>
      <c r="C243" s="149"/>
      <c r="D243" s="149"/>
      <c r="E243" s="224"/>
      <c r="F243" s="150"/>
      <c r="G243" s="151"/>
      <c r="H243" s="152"/>
      <c r="I243" s="225"/>
      <c r="J243" s="152"/>
      <c r="K243" s="153">
        <f>SUM(B243,F243:J243)</f>
        <v>0</v>
      </c>
    </row>
    <row r="244" spans="1:13" s="6" customFormat="1" x14ac:dyDescent="0.2">
      <c r="A244" s="226" t="s">
        <v>320</v>
      </c>
      <c r="B244" s="148"/>
      <c r="C244" s="149"/>
      <c r="D244" s="149"/>
      <c r="E244" s="224"/>
      <c r="F244" s="150"/>
      <c r="G244" s="151"/>
      <c r="H244" s="152"/>
      <c r="I244" s="225"/>
      <c r="J244" s="152"/>
      <c r="K244" s="153">
        <f>SUM(B244,F244:J244)</f>
        <v>0</v>
      </c>
    </row>
    <row r="245" spans="1:13" s="6" customFormat="1" x14ac:dyDescent="0.2">
      <c r="A245" s="226" t="s">
        <v>396</v>
      </c>
      <c r="B245" s="148"/>
      <c r="C245" s="149"/>
      <c r="D245" s="149"/>
      <c r="E245" s="224"/>
      <c r="F245" s="150"/>
      <c r="G245" s="151"/>
      <c r="H245" s="152"/>
      <c r="I245" s="225"/>
      <c r="J245" s="152"/>
      <c r="K245" s="153">
        <f>SUM(B245,F245:J245)</f>
        <v>0</v>
      </c>
    </row>
    <row r="246" spans="1:13" s="6" customFormat="1" x14ac:dyDescent="0.2">
      <c r="A246" s="226" t="s">
        <v>344</v>
      </c>
      <c r="B246" s="148"/>
      <c r="C246" s="149"/>
      <c r="D246" s="149"/>
      <c r="E246" s="224"/>
      <c r="F246" s="150"/>
      <c r="G246" s="151"/>
      <c r="H246" s="152"/>
      <c r="I246" s="225"/>
      <c r="J246" s="152"/>
      <c r="K246" s="153">
        <f>SUM(B246,F246:J246)</f>
        <v>0</v>
      </c>
    </row>
    <row r="247" spans="1:13" s="6" customFormat="1" x14ac:dyDescent="0.2">
      <c r="A247" s="226" t="s">
        <v>398</v>
      </c>
      <c r="B247" s="148"/>
      <c r="C247" s="149"/>
      <c r="D247" s="149"/>
      <c r="E247" s="224"/>
      <c r="F247" s="150"/>
      <c r="G247" s="151"/>
      <c r="H247" s="152"/>
      <c r="I247" s="225"/>
      <c r="J247" s="152"/>
      <c r="K247" s="153">
        <f>SUM(B247,F247:J247)</f>
        <v>0</v>
      </c>
    </row>
    <row r="248" spans="1:13" s="6" customFormat="1" x14ac:dyDescent="0.2">
      <c r="A248" s="226" t="s">
        <v>401</v>
      </c>
      <c r="B248" s="148"/>
      <c r="C248" s="149"/>
      <c r="D248" s="149"/>
      <c r="E248" s="224"/>
      <c r="F248" s="150"/>
      <c r="G248" s="151"/>
      <c r="H248" s="152"/>
      <c r="I248" s="225"/>
      <c r="J248" s="152"/>
      <c r="K248" s="153">
        <f>SUM(B248,F248:J248)</f>
        <v>0</v>
      </c>
    </row>
    <row r="249" spans="1:13" s="6" customFormat="1" x14ac:dyDescent="0.2">
      <c r="A249" s="226" t="s">
        <v>404</v>
      </c>
      <c r="B249" s="148"/>
      <c r="C249" s="149"/>
      <c r="D249" s="149"/>
      <c r="E249" s="224"/>
      <c r="F249" s="150"/>
      <c r="G249" s="151"/>
      <c r="H249" s="152"/>
      <c r="I249" s="225"/>
      <c r="J249" s="152"/>
      <c r="K249" s="153">
        <f>SUM(B249,F249:J249)</f>
        <v>0</v>
      </c>
    </row>
    <row r="250" spans="1:13" s="6" customFormat="1" x14ac:dyDescent="0.2">
      <c r="A250" s="226" t="s">
        <v>636</v>
      </c>
      <c r="B250" s="148"/>
      <c r="C250" s="149"/>
      <c r="D250" s="149"/>
      <c r="E250" s="224"/>
      <c r="F250" s="150"/>
      <c r="G250" s="151"/>
      <c r="H250" s="152"/>
      <c r="I250" s="225"/>
      <c r="J250" s="152"/>
      <c r="K250" s="153">
        <f>SUM(B250,F250:J250)</f>
        <v>0</v>
      </c>
    </row>
    <row r="251" spans="1:13" s="6" customFormat="1" x14ac:dyDescent="0.2">
      <c r="A251" s="226" t="s">
        <v>406</v>
      </c>
      <c r="B251" s="148"/>
      <c r="C251" s="149"/>
      <c r="D251" s="149"/>
      <c r="E251" s="224"/>
      <c r="F251" s="150"/>
      <c r="G251" s="151"/>
      <c r="H251" s="152"/>
      <c r="I251" s="225"/>
      <c r="J251" s="152"/>
      <c r="K251" s="153">
        <f>SUM(B251,F251:J251)</f>
        <v>0</v>
      </c>
    </row>
    <row r="252" spans="1:13" s="6" customFormat="1" x14ac:dyDescent="0.2">
      <c r="A252" s="226" t="s">
        <v>240</v>
      </c>
      <c r="B252" s="148">
        <v>0</v>
      </c>
      <c r="C252" s="149">
        <v>0</v>
      </c>
      <c r="D252" s="149">
        <v>0</v>
      </c>
      <c r="E252" s="224">
        <v>0</v>
      </c>
      <c r="F252" s="150">
        <v>3</v>
      </c>
      <c r="G252" s="151">
        <v>0</v>
      </c>
      <c r="H252" s="152">
        <v>0</v>
      </c>
      <c r="I252" s="225">
        <v>0</v>
      </c>
      <c r="J252" s="152">
        <v>0</v>
      </c>
      <c r="K252" s="153">
        <f>SUM(B252,F252:J252)</f>
        <v>3</v>
      </c>
    </row>
    <row r="253" spans="1:13" s="6" customFormat="1" x14ac:dyDescent="0.2">
      <c r="A253" s="226" t="s">
        <v>289</v>
      </c>
      <c r="B253" s="148"/>
      <c r="C253" s="149"/>
      <c r="D253" s="149"/>
      <c r="E253" s="224"/>
      <c r="F253" s="150"/>
      <c r="G253" s="151"/>
      <c r="H253" s="152"/>
      <c r="I253" s="225"/>
      <c r="J253" s="152"/>
      <c r="K253" s="153">
        <f>SUM(B253,F253:J253)</f>
        <v>0</v>
      </c>
    </row>
    <row r="254" spans="1:13" s="6" customFormat="1" x14ac:dyDescent="0.2">
      <c r="A254" s="226" t="s">
        <v>58</v>
      </c>
      <c r="B254" s="268"/>
      <c r="C254" s="149"/>
      <c r="D254" s="149"/>
      <c r="E254" s="269"/>
      <c r="F254" s="270"/>
      <c r="G254" s="271"/>
      <c r="H254" s="154"/>
      <c r="I254" s="272"/>
      <c r="J254" s="154"/>
      <c r="K254" s="153">
        <f t="shared" ref="K196:K254" si="0">SUM(B254,F254:J254)</f>
        <v>0</v>
      </c>
    </row>
    <row r="255" spans="1:13" ht="13.5" thickBot="1" x14ac:dyDescent="0.25">
      <c r="A255" s="87" t="s">
        <v>4</v>
      </c>
      <c r="B255" s="85">
        <f t="shared" ref="B255:K255" si="1">SUM(B4:B254)</f>
        <v>38</v>
      </c>
      <c r="C255" s="114">
        <f t="shared" si="1"/>
        <v>8</v>
      </c>
      <c r="D255" s="114">
        <f t="shared" si="1"/>
        <v>0</v>
      </c>
      <c r="E255" s="114">
        <f t="shared" si="1"/>
        <v>0</v>
      </c>
      <c r="F255" s="116">
        <f t="shared" si="1"/>
        <v>38</v>
      </c>
      <c r="G255" s="24">
        <f t="shared" si="1"/>
        <v>1</v>
      </c>
      <c r="H255" s="41">
        <f t="shared" si="1"/>
        <v>0</v>
      </c>
      <c r="I255" s="84">
        <f t="shared" si="1"/>
        <v>0</v>
      </c>
      <c r="J255" s="41">
        <f t="shared" si="1"/>
        <v>0</v>
      </c>
      <c r="K255" s="109">
        <f t="shared" si="1"/>
        <v>77</v>
      </c>
      <c r="M255" s="6"/>
    </row>
    <row r="256" spans="1:13" x14ac:dyDescent="0.2">
      <c r="M256" s="6"/>
    </row>
    <row r="257" spans="1:13" ht="30" customHeight="1" x14ac:dyDescent="0.2">
      <c r="A257" s="537" t="s">
        <v>632</v>
      </c>
      <c r="B257" s="537"/>
      <c r="C257" s="537"/>
      <c r="D257" s="537"/>
      <c r="E257" s="537"/>
      <c r="F257" s="537"/>
      <c r="G257" s="537"/>
      <c r="H257" s="537"/>
      <c r="I257" s="537"/>
      <c r="J257" s="537"/>
      <c r="K257" s="537"/>
    </row>
    <row r="258" spans="1:13" ht="15" customHeight="1" x14ac:dyDescent="0.2">
      <c r="A258" s="537" t="s">
        <v>633</v>
      </c>
      <c r="B258" s="537"/>
      <c r="C258" s="537"/>
      <c r="D258" s="537"/>
      <c r="E258" s="537"/>
      <c r="F258" s="537"/>
      <c r="G258" s="537"/>
      <c r="H258" s="537"/>
      <c r="I258" s="537"/>
      <c r="J258" s="537"/>
      <c r="K258" s="537"/>
      <c r="M258" s="6"/>
    </row>
    <row r="259" spans="1:13" ht="25.5" customHeight="1" x14ac:dyDescent="0.2">
      <c r="A259" s="537" t="s">
        <v>634</v>
      </c>
      <c r="B259" s="537"/>
      <c r="C259" s="537"/>
      <c r="D259" s="537"/>
      <c r="E259" s="537"/>
      <c r="F259" s="537"/>
      <c r="G259" s="537"/>
      <c r="H259" s="537"/>
      <c r="I259" s="537"/>
      <c r="J259" s="537"/>
      <c r="K259" s="537"/>
      <c r="M259" s="6"/>
    </row>
    <row r="260" spans="1:13" ht="15" customHeight="1" x14ac:dyDescent="0.2">
      <c r="A260" s="537" t="s">
        <v>635</v>
      </c>
      <c r="B260" s="537"/>
      <c r="C260" s="537"/>
      <c r="D260" s="537"/>
      <c r="E260" s="537"/>
      <c r="F260" s="537"/>
      <c r="G260" s="537"/>
      <c r="H260" s="537"/>
      <c r="I260" s="537"/>
      <c r="J260" s="537"/>
      <c r="K260" s="537"/>
      <c r="M260" s="6"/>
    </row>
    <row r="261" spans="1:13" ht="26.25" customHeight="1" x14ac:dyDescent="0.2">
      <c r="A261" s="638" t="s">
        <v>131</v>
      </c>
      <c r="B261" s="638"/>
      <c r="C261" s="638"/>
      <c r="D261" s="638"/>
      <c r="E261" s="638"/>
      <c r="F261" s="638"/>
      <c r="G261" s="638"/>
      <c r="H261" s="638"/>
      <c r="I261" s="638"/>
      <c r="J261" s="638"/>
      <c r="K261" s="638"/>
    </row>
    <row r="262" spans="1:13" ht="26.25" customHeight="1" x14ac:dyDescent="0.2">
      <c r="A262" s="525" t="s">
        <v>432</v>
      </c>
      <c r="B262" s="525"/>
      <c r="C262" s="525"/>
      <c r="D262" s="525"/>
      <c r="E262" s="525"/>
      <c r="F262" s="525"/>
      <c r="G262" s="525"/>
      <c r="H262" s="525"/>
      <c r="I262" s="525"/>
      <c r="J262" s="525"/>
      <c r="K262" s="525"/>
    </row>
    <row r="263" spans="1:13" s="136" customFormat="1" ht="25.5" customHeight="1" x14ac:dyDescent="0.2">
      <c r="A263" s="525" t="s">
        <v>653</v>
      </c>
      <c r="B263" s="525"/>
      <c r="C263" s="525"/>
      <c r="D263" s="525"/>
      <c r="E263" s="525"/>
      <c r="F263" s="525"/>
      <c r="G263" s="525"/>
      <c r="H263" s="525"/>
      <c r="I263" s="525"/>
      <c r="J263" s="525"/>
      <c r="K263" s="525"/>
    </row>
  </sheetData>
  <sortState ref="A4:K253">
    <sortCondition ref="A4: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scale="7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17"/>
  <sheetViews>
    <sheetView workbookViewId="0">
      <selection activeCell="D11" sqref="D11"/>
    </sheetView>
  </sheetViews>
  <sheetFormatPr defaultRowHeight="15" x14ac:dyDescent="0.25"/>
  <cols>
    <col min="1" max="1" width="32.7109375" customWidth="1"/>
    <col min="2" max="2" width="12.7109375" customWidth="1"/>
    <col min="3" max="3" width="12.7109375" style="337" customWidth="1"/>
    <col min="4" max="4" width="12.7109375" customWidth="1"/>
    <col min="5" max="5" width="12.7109375" style="337" customWidth="1"/>
    <col min="6" max="6" width="12.7109375" customWidth="1"/>
    <col min="7" max="7" width="12.7109375" style="337" customWidth="1"/>
    <col min="8" max="8" width="12.7109375" customWidth="1"/>
    <col min="9" max="9" width="12.7109375" style="337" customWidth="1"/>
    <col min="10" max="10" width="12.7109375" customWidth="1"/>
    <col min="11" max="11" width="12.7109375" style="337" customWidth="1"/>
    <col min="12" max="15" width="10.7109375" customWidth="1"/>
  </cols>
  <sheetData>
    <row r="1" spans="1:11" ht="42.75" customHeight="1" x14ac:dyDescent="0.25">
      <c r="A1" s="650" t="s">
        <v>526</v>
      </c>
      <c r="B1" s="651"/>
      <c r="C1" s="651"/>
      <c r="D1" s="651"/>
      <c r="E1" s="651"/>
      <c r="F1" s="651"/>
      <c r="G1" s="651"/>
      <c r="H1" s="651"/>
      <c r="I1" s="651"/>
      <c r="J1" s="651"/>
      <c r="K1" s="652"/>
    </row>
    <row r="2" spans="1:11" ht="15" customHeight="1" x14ac:dyDescent="0.25">
      <c r="A2" s="653" t="s">
        <v>663</v>
      </c>
      <c r="B2" s="591" t="s">
        <v>0</v>
      </c>
      <c r="C2" s="591"/>
      <c r="D2" s="591" t="s">
        <v>2</v>
      </c>
      <c r="E2" s="591"/>
      <c r="F2" s="591" t="s">
        <v>1</v>
      </c>
      <c r="G2" s="591"/>
      <c r="H2" s="591" t="s">
        <v>3</v>
      </c>
      <c r="I2" s="591"/>
      <c r="J2" s="648" t="s">
        <v>487</v>
      </c>
      <c r="K2" s="649"/>
    </row>
    <row r="3" spans="1:11" ht="15" customHeight="1" thickBot="1" x14ac:dyDescent="0.3">
      <c r="A3" s="654"/>
      <c r="B3" s="306" t="s">
        <v>521</v>
      </c>
      <c r="C3" s="332" t="s">
        <v>522</v>
      </c>
      <c r="D3" s="306" t="s">
        <v>521</v>
      </c>
      <c r="E3" s="332" t="s">
        <v>522</v>
      </c>
      <c r="F3" s="306" t="s">
        <v>521</v>
      </c>
      <c r="G3" s="332" t="s">
        <v>522</v>
      </c>
      <c r="H3" s="306" t="s">
        <v>521</v>
      </c>
      <c r="I3" s="332" t="s">
        <v>522</v>
      </c>
      <c r="J3" s="303" t="s">
        <v>521</v>
      </c>
      <c r="K3" s="339" t="s">
        <v>522</v>
      </c>
    </row>
    <row r="4" spans="1:11" hidden="1" x14ac:dyDescent="0.25">
      <c r="A4" s="110" t="s">
        <v>9</v>
      </c>
      <c r="B4" s="644"/>
      <c r="C4" s="644"/>
      <c r="D4" s="644"/>
      <c r="E4" s="644"/>
      <c r="F4" s="644"/>
      <c r="G4" s="644"/>
      <c r="H4" s="644"/>
      <c r="I4" s="644"/>
      <c r="J4" s="644"/>
      <c r="K4" s="340"/>
    </row>
    <row r="5" spans="1:11" ht="45" hidden="1" customHeight="1" x14ac:dyDescent="0.25">
      <c r="A5" s="102" t="s">
        <v>520</v>
      </c>
      <c r="B5" s="281"/>
      <c r="C5" s="333"/>
      <c r="D5" s="281"/>
      <c r="E5" s="333"/>
      <c r="F5" s="281"/>
      <c r="G5" s="333"/>
      <c r="H5" s="281"/>
      <c r="I5" s="333"/>
      <c r="J5" s="304"/>
      <c r="K5" s="341"/>
    </row>
    <row r="6" spans="1:11" ht="51.75" hidden="1" x14ac:dyDescent="0.25">
      <c r="A6" s="102" t="s">
        <v>518</v>
      </c>
      <c r="B6" s="101"/>
      <c r="C6" s="334"/>
      <c r="D6" s="101"/>
      <c r="E6" s="334"/>
      <c r="F6" s="101"/>
      <c r="G6" s="334"/>
      <c r="H6" s="282"/>
      <c r="I6" s="338"/>
      <c r="J6" s="307">
        <f>H6</f>
        <v>0</v>
      </c>
      <c r="K6" s="342">
        <f>I6</f>
        <v>0</v>
      </c>
    </row>
    <row r="7" spans="1:11" hidden="1" x14ac:dyDescent="0.25">
      <c r="A7" s="99" t="s">
        <v>10</v>
      </c>
      <c r="B7" s="645"/>
      <c r="C7" s="645"/>
      <c r="D7" s="645"/>
      <c r="E7" s="645"/>
      <c r="F7" s="645"/>
      <c r="G7" s="645"/>
      <c r="H7" s="645"/>
      <c r="I7" s="645"/>
      <c r="J7" s="645"/>
      <c r="K7" s="343"/>
    </row>
    <row r="8" spans="1:11" ht="45" hidden="1" customHeight="1" x14ac:dyDescent="0.25">
      <c r="A8" s="102" t="s">
        <v>520</v>
      </c>
      <c r="B8" s="281"/>
      <c r="C8" s="333"/>
      <c r="D8" s="281"/>
      <c r="E8" s="333"/>
      <c r="F8" s="281"/>
      <c r="G8" s="333"/>
      <c r="H8" s="281"/>
      <c r="I8" s="333"/>
      <c r="J8" s="304"/>
      <c r="K8" s="341"/>
    </row>
    <row r="9" spans="1:11" ht="51.75" hidden="1" x14ac:dyDescent="0.25">
      <c r="A9" s="102" t="s">
        <v>519</v>
      </c>
      <c r="B9" s="101"/>
      <c r="C9" s="334"/>
      <c r="D9" s="101"/>
      <c r="E9" s="334"/>
      <c r="F9" s="101"/>
      <c r="G9" s="334"/>
      <c r="H9" s="282"/>
      <c r="I9" s="338"/>
      <c r="J9" s="307">
        <f>H9</f>
        <v>0</v>
      </c>
      <c r="K9" s="342">
        <f>I9</f>
        <v>0</v>
      </c>
    </row>
    <row r="10" spans="1:11" x14ac:dyDescent="0.25">
      <c r="A10" s="99" t="s">
        <v>663</v>
      </c>
      <c r="B10" s="645"/>
      <c r="C10" s="645"/>
      <c r="D10" s="645"/>
      <c r="E10" s="645"/>
      <c r="F10" s="645"/>
      <c r="G10" s="645"/>
      <c r="H10" s="645"/>
      <c r="I10" s="645"/>
      <c r="J10" s="645"/>
      <c r="K10" s="343"/>
    </row>
    <row r="11" spans="1:11" ht="45" customHeight="1" x14ac:dyDescent="0.25">
      <c r="A11" s="102" t="s">
        <v>520</v>
      </c>
      <c r="B11" s="305">
        <v>0</v>
      </c>
      <c r="C11" s="335">
        <v>0</v>
      </c>
      <c r="D11" s="305">
        <v>0.17499999999999999</v>
      </c>
      <c r="E11" s="335">
        <v>7</v>
      </c>
      <c r="F11" s="305">
        <v>0.222</v>
      </c>
      <c r="G11" s="335">
        <v>2</v>
      </c>
      <c r="H11" s="282">
        <v>0</v>
      </c>
      <c r="I11" s="338">
        <v>0</v>
      </c>
      <c r="J11" s="304">
        <v>0.17299999999999999</v>
      </c>
      <c r="K11" s="341">
        <v>9</v>
      </c>
    </row>
    <row r="12" spans="1:11" ht="51.75" x14ac:dyDescent="0.25">
      <c r="A12" s="102" t="s">
        <v>519</v>
      </c>
      <c r="B12" s="101"/>
      <c r="C12" s="334"/>
      <c r="D12" s="101"/>
      <c r="E12" s="334"/>
      <c r="F12" s="101"/>
      <c r="G12" s="334"/>
      <c r="H12" s="282"/>
      <c r="I12" s="338"/>
      <c r="J12" s="307">
        <f>H12</f>
        <v>0</v>
      </c>
      <c r="K12" s="342">
        <f>I12</f>
        <v>0</v>
      </c>
    </row>
    <row r="13" spans="1:11" ht="15.75" thickBot="1" x14ac:dyDescent="0.3">
      <c r="A13" s="220" t="s">
        <v>11</v>
      </c>
      <c r="B13" s="283">
        <f>B11</f>
        <v>0</v>
      </c>
      <c r="C13" s="336">
        <f>SUM(C5,C8)</f>
        <v>0</v>
      </c>
      <c r="D13" s="283">
        <f>D11</f>
        <v>0.17499999999999999</v>
      </c>
      <c r="E13" s="336">
        <f>SUM(E5,E8)</f>
        <v>0</v>
      </c>
      <c r="F13" s="283">
        <f>F11</f>
        <v>0.222</v>
      </c>
      <c r="G13" s="336">
        <f>SUM(G5,G8)</f>
        <v>0</v>
      </c>
      <c r="H13" s="283">
        <f>H12</f>
        <v>0</v>
      </c>
      <c r="I13" s="336">
        <f>SUM(I5,I8)</f>
        <v>0</v>
      </c>
      <c r="J13" s="308"/>
      <c r="K13" s="344"/>
    </row>
    <row r="15" spans="1:11" x14ac:dyDescent="0.25">
      <c r="A15" s="646" t="s">
        <v>158</v>
      </c>
      <c r="B15" s="646"/>
      <c r="C15" s="646"/>
      <c r="D15" s="646"/>
      <c r="E15" s="646"/>
      <c r="F15" s="646"/>
      <c r="G15" s="646"/>
      <c r="H15" s="646"/>
      <c r="I15" s="646"/>
      <c r="J15" s="646"/>
      <c r="K15" s="345"/>
    </row>
    <row r="16" spans="1:11" s="284" customFormat="1" ht="30" customHeight="1" x14ac:dyDescent="0.25">
      <c r="A16" s="647" t="s">
        <v>488</v>
      </c>
      <c r="B16" s="647"/>
      <c r="C16" s="647"/>
      <c r="D16" s="647"/>
      <c r="E16" s="647"/>
      <c r="F16" s="647"/>
      <c r="G16" s="647"/>
      <c r="H16" s="647"/>
      <c r="I16" s="647"/>
      <c r="J16" s="647"/>
      <c r="K16" s="346"/>
    </row>
    <row r="17" ht="15" customHeight="1" x14ac:dyDescent="0.25"/>
  </sheetData>
  <mergeCells count="12">
    <mergeCell ref="J2:K2"/>
    <mergeCell ref="A1:K1"/>
    <mergeCell ref="B2:C2"/>
    <mergeCell ref="D2:E2"/>
    <mergeCell ref="F2:G2"/>
    <mergeCell ref="H2:I2"/>
    <mergeCell ref="A2:A3"/>
    <mergeCell ref="B4:J4"/>
    <mergeCell ref="B7:J7"/>
    <mergeCell ref="A15:J15"/>
    <mergeCell ref="A16:J16"/>
    <mergeCell ref="B10:J10"/>
  </mergeCells>
  <pageMargins left="0.7" right="0.7" top="0.78740157499999996" bottom="0.78740157499999996" header="0.3" footer="0.3"/>
  <pageSetup paperSize="9" scale="82"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2"/>
  <sheetViews>
    <sheetView workbookViewId="0">
      <selection activeCell="B4" sqref="B4"/>
    </sheetView>
  </sheetViews>
  <sheetFormatPr defaultColWidth="9.28515625" defaultRowHeight="12.75" x14ac:dyDescent="0.2"/>
  <cols>
    <col min="1" max="1" width="26.7109375" style="2" customWidth="1"/>
    <col min="2" max="4" width="15.28515625" style="1" customWidth="1"/>
    <col min="5" max="5" width="14.5703125" style="1" customWidth="1"/>
    <col min="6" max="16384" width="9.28515625" style="1"/>
  </cols>
  <sheetData>
    <row r="1" spans="1:7" ht="42.75" customHeight="1" x14ac:dyDescent="0.25">
      <c r="A1" s="628" t="s">
        <v>418</v>
      </c>
      <c r="B1" s="616"/>
      <c r="C1" s="616"/>
      <c r="D1" s="616"/>
      <c r="E1" s="617"/>
      <c r="G1" s="89"/>
    </row>
    <row r="2" spans="1:7" s="5" customFormat="1" ht="15" customHeight="1" x14ac:dyDescent="0.2">
      <c r="A2" s="655" t="s">
        <v>663</v>
      </c>
      <c r="B2" s="485" t="s">
        <v>121</v>
      </c>
      <c r="C2" s="572"/>
      <c r="D2" s="485" t="s">
        <v>484</v>
      </c>
      <c r="E2" s="657"/>
    </row>
    <row r="3" spans="1:7" s="5" customFormat="1" ht="15" customHeight="1" x14ac:dyDescent="0.2">
      <c r="A3" s="656"/>
      <c r="B3" s="437" t="s">
        <v>642</v>
      </c>
      <c r="C3" s="437" t="s">
        <v>643</v>
      </c>
      <c r="D3" s="437" t="s">
        <v>642</v>
      </c>
      <c r="E3" s="425" t="s">
        <v>643</v>
      </c>
    </row>
    <row r="4" spans="1:7" s="6" customFormat="1" x14ac:dyDescent="0.2">
      <c r="A4" s="215" t="s">
        <v>663</v>
      </c>
      <c r="B4" s="133"/>
      <c r="C4" s="435"/>
      <c r="D4" s="435"/>
      <c r="E4" s="143"/>
    </row>
    <row r="5" spans="1:7" s="6" customFormat="1" hidden="1" x14ac:dyDescent="0.2">
      <c r="A5" s="215" t="s">
        <v>10</v>
      </c>
      <c r="B5" s="133"/>
      <c r="C5" s="435"/>
      <c r="D5" s="435"/>
      <c r="E5" s="143"/>
    </row>
    <row r="6" spans="1:7" s="6" customFormat="1" hidden="1" x14ac:dyDescent="0.2">
      <c r="A6" s="215" t="s">
        <v>98</v>
      </c>
      <c r="B6" s="133"/>
      <c r="C6" s="435"/>
      <c r="D6" s="435"/>
      <c r="E6" s="143"/>
    </row>
    <row r="7" spans="1:7" ht="12.75" customHeight="1" thickBot="1" x14ac:dyDescent="0.25">
      <c r="A7" s="183" t="s">
        <v>4</v>
      </c>
      <c r="B7" s="442">
        <f>SUM(B4:B6)</f>
        <v>0</v>
      </c>
      <c r="C7" s="442">
        <f>SUM(C4:C6)</f>
        <v>0</v>
      </c>
      <c r="D7" s="442">
        <f>SUM(D4:D6)</f>
        <v>0</v>
      </c>
      <c r="E7" s="389">
        <f>SUM(E4:E6)</f>
        <v>0</v>
      </c>
    </row>
    <row r="8" spans="1:7" ht="12.75" customHeight="1" x14ac:dyDescent="0.2">
      <c r="A8" s="443"/>
      <c r="B8" s="443"/>
      <c r="C8" s="443"/>
      <c r="D8" s="443"/>
      <c r="E8" s="443"/>
    </row>
    <row r="9" spans="1:7" x14ac:dyDescent="0.2">
      <c r="A9" s="444" t="s">
        <v>156</v>
      </c>
      <c r="B9" s="136"/>
      <c r="C9" s="136"/>
      <c r="D9" s="136"/>
      <c r="E9" s="136"/>
    </row>
    <row r="10" spans="1:7" ht="40.15" customHeight="1" x14ac:dyDescent="0.2">
      <c r="A10" s="525" t="s">
        <v>485</v>
      </c>
      <c r="B10" s="525"/>
      <c r="C10" s="525"/>
      <c r="D10" s="525"/>
      <c r="E10" s="525"/>
    </row>
    <row r="11" spans="1:7" ht="25.5" customHeight="1" x14ac:dyDescent="0.2">
      <c r="A11" s="525" t="s">
        <v>647</v>
      </c>
      <c r="B11" s="525"/>
      <c r="C11" s="525"/>
      <c r="D11" s="525"/>
      <c r="E11" s="525"/>
    </row>
    <row r="12" spans="1:7" x14ac:dyDescent="0.2">
      <c r="A12" s="134"/>
      <c r="B12" s="136"/>
      <c r="C12" s="136"/>
      <c r="D12" s="136"/>
      <c r="E12" s="136"/>
    </row>
  </sheetData>
  <mergeCells count="6">
    <mergeCell ref="A11:E11"/>
    <mergeCell ref="A1:E1"/>
    <mergeCell ref="A10:E10"/>
    <mergeCell ref="A2:A3"/>
    <mergeCell ref="B2:C2"/>
    <mergeCell ref="D2:E2"/>
  </mergeCells>
  <pageMargins left="0.7" right="0.7" top="0.75" bottom="0.75"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M14"/>
  <sheetViews>
    <sheetView zoomScaleNormal="100" workbookViewId="0">
      <selection activeCell="C16" sqref="C16"/>
    </sheetView>
  </sheetViews>
  <sheetFormatPr defaultColWidth="9.28515625" defaultRowHeight="12.75" x14ac:dyDescent="0.2"/>
  <cols>
    <col min="1" max="1" width="22.7109375" style="2" customWidth="1"/>
    <col min="2" max="2" width="19.28515625" style="40" customWidth="1"/>
    <col min="3" max="3" width="22.28515625" style="40" customWidth="1"/>
    <col min="4" max="4" width="19.28515625" style="40" customWidth="1"/>
    <col min="5" max="6" width="25.28515625" style="40" customWidth="1"/>
    <col min="7" max="7" width="19" style="1" customWidth="1"/>
    <col min="8" max="16384" width="9.28515625" style="1"/>
  </cols>
  <sheetData>
    <row r="1" spans="1:13" ht="42.75" customHeight="1" x14ac:dyDescent="0.2">
      <c r="A1" s="628" t="s">
        <v>603</v>
      </c>
      <c r="B1" s="658"/>
      <c r="C1" s="658"/>
      <c r="D1" s="658"/>
      <c r="E1" s="658"/>
      <c r="F1" s="658"/>
      <c r="G1" s="659"/>
    </row>
    <row r="2" spans="1:13" s="5" customFormat="1" ht="30" customHeight="1" x14ac:dyDescent="0.2">
      <c r="A2" s="14" t="s">
        <v>663</v>
      </c>
      <c r="B2" s="660" t="s">
        <v>124</v>
      </c>
      <c r="C2" s="660"/>
      <c r="D2" s="660"/>
      <c r="E2" s="660" t="s">
        <v>125</v>
      </c>
      <c r="F2" s="660"/>
      <c r="G2" s="661"/>
      <c r="H2" s="1"/>
      <c r="I2" s="1"/>
      <c r="J2" s="1"/>
      <c r="K2" s="1"/>
      <c r="L2" s="1"/>
      <c r="M2" s="88"/>
    </row>
    <row r="3" spans="1:13" s="5" customFormat="1" ht="35.25" customHeight="1" x14ac:dyDescent="0.2">
      <c r="A3" s="14"/>
      <c r="B3" s="289" t="s">
        <v>122</v>
      </c>
      <c r="C3" s="289" t="s">
        <v>123</v>
      </c>
      <c r="D3" s="434" t="s">
        <v>604</v>
      </c>
      <c r="E3" s="426" t="s">
        <v>122</v>
      </c>
      <c r="F3" s="426" t="s">
        <v>123</v>
      </c>
      <c r="G3" s="425" t="s">
        <v>604</v>
      </c>
      <c r="H3" s="1"/>
      <c r="I3" s="1"/>
      <c r="J3" s="1"/>
      <c r="K3" s="1"/>
      <c r="L3" s="1"/>
      <c r="M3" s="88"/>
    </row>
    <row r="4" spans="1:13" s="6" customFormat="1" ht="13.5" customHeight="1" x14ac:dyDescent="0.2">
      <c r="A4" s="99" t="s">
        <v>663</v>
      </c>
      <c r="B4" s="38"/>
      <c r="C4" s="38"/>
      <c r="D4" s="38"/>
      <c r="E4" s="38"/>
      <c r="F4" s="38"/>
      <c r="G4" s="97"/>
      <c r="H4" s="1"/>
      <c r="I4" s="1"/>
      <c r="J4" s="1"/>
      <c r="K4" s="1"/>
      <c r="L4" s="1"/>
    </row>
    <row r="5" spans="1:13" s="6" customFormat="1" ht="13.5" customHeight="1" x14ac:dyDescent="0.2">
      <c r="A5" s="64" t="s">
        <v>109</v>
      </c>
      <c r="B5" s="290"/>
      <c r="C5" s="290"/>
      <c r="D5" s="290"/>
      <c r="E5" s="290"/>
      <c r="F5" s="290"/>
      <c r="G5" s="291"/>
      <c r="H5" s="1"/>
      <c r="I5" s="1"/>
      <c r="J5" s="1"/>
      <c r="K5" s="1"/>
      <c r="L5" s="1"/>
    </row>
    <row r="6" spans="1:13" s="6" customFormat="1" hidden="1" x14ac:dyDescent="0.2">
      <c r="A6" s="99" t="s">
        <v>95</v>
      </c>
      <c r="B6" s="38"/>
      <c r="C6" s="38"/>
      <c r="D6" s="38"/>
      <c r="E6" s="38"/>
      <c r="F6" s="38"/>
      <c r="G6" s="97"/>
      <c r="H6" s="1"/>
      <c r="I6" s="1"/>
      <c r="J6" s="1"/>
      <c r="K6" s="1"/>
      <c r="L6" s="1"/>
    </row>
    <row r="7" spans="1:13" s="6" customFormat="1" hidden="1" x14ac:dyDescent="0.2">
      <c r="A7" s="64" t="s">
        <v>109</v>
      </c>
      <c r="B7" s="290"/>
      <c r="C7" s="290"/>
      <c r="D7" s="290"/>
      <c r="E7" s="290"/>
      <c r="F7" s="290"/>
      <c r="G7" s="291"/>
      <c r="H7" s="1"/>
      <c r="I7" s="1"/>
      <c r="J7" s="1"/>
      <c r="K7" s="1"/>
      <c r="L7" s="1"/>
    </row>
    <row r="8" spans="1:13" x14ac:dyDescent="0.2">
      <c r="A8" s="27" t="s">
        <v>4</v>
      </c>
      <c r="B8" s="292">
        <f t="shared" ref="B8:G9" si="0">SUM(B4,B6)</f>
        <v>0</v>
      </c>
      <c r="C8" s="292">
        <f t="shared" si="0"/>
        <v>0</v>
      </c>
      <c r="D8" s="292">
        <f t="shared" si="0"/>
        <v>0</v>
      </c>
      <c r="E8" s="292">
        <f t="shared" si="0"/>
        <v>0</v>
      </c>
      <c r="F8" s="292">
        <f t="shared" si="0"/>
        <v>0</v>
      </c>
      <c r="G8" s="293">
        <f t="shared" si="0"/>
        <v>0</v>
      </c>
    </row>
    <row r="9" spans="1:13" ht="13.5" thickBot="1" x14ac:dyDescent="0.25">
      <c r="A9" s="147" t="s">
        <v>109</v>
      </c>
      <c r="B9" s="294">
        <f t="shared" si="0"/>
        <v>0</v>
      </c>
      <c r="C9" s="294">
        <f t="shared" si="0"/>
        <v>0</v>
      </c>
      <c r="D9" s="294">
        <f t="shared" si="0"/>
        <v>0</v>
      </c>
      <c r="E9" s="294">
        <f t="shared" si="0"/>
        <v>0</v>
      </c>
      <c r="F9" s="294">
        <f t="shared" si="0"/>
        <v>0</v>
      </c>
      <c r="G9" s="295">
        <f t="shared" si="0"/>
        <v>0</v>
      </c>
    </row>
    <row r="11" spans="1:13" ht="30" customHeight="1" x14ac:dyDescent="0.2">
      <c r="A11" s="525" t="s">
        <v>164</v>
      </c>
      <c r="B11" s="525"/>
      <c r="C11" s="525"/>
      <c r="D11" s="525"/>
      <c r="E11" s="525"/>
      <c r="F11" s="525"/>
      <c r="G11" s="525"/>
    </row>
    <row r="12" spans="1:13" ht="15" customHeight="1" x14ac:dyDescent="0.2">
      <c r="A12" s="514" t="s">
        <v>143</v>
      </c>
      <c r="B12" s="514"/>
      <c r="C12" s="514"/>
      <c r="D12" s="514"/>
      <c r="E12" s="514"/>
      <c r="F12" s="514"/>
      <c r="G12" s="514"/>
    </row>
    <row r="13" spans="1:13" ht="15" customHeight="1" x14ac:dyDescent="0.2">
      <c r="A13" s="514" t="s">
        <v>166</v>
      </c>
      <c r="B13" s="514"/>
      <c r="C13" s="514"/>
      <c r="D13" s="514"/>
      <c r="E13" s="514"/>
      <c r="F13" s="514"/>
      <c r="G13" s="514"/>
    </row>
    <row r="14" spans="1:13" x14ac:dyDescent="0.2">
      <c r="A14" s="1"/>
      <c r="B14" s="1"/>
      <c r="C14" s="1"/>
      <c r="D14" s="1"/>
      <c r="E14" s="1"/>
      <c r="F14" s="1"/>
    </row>
  </sheetData>
  <mergeCells count="6">
    <mergeCell ref="A11:G11"/>
    <mergeCell ref="A12:G12"/>
    <mergeCell ref="A13:G13"/>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4"/>
  <sheetViews>
    <sheetView workbookViewId="0">
      <selection activeCell="B18" sqref="B18"/>
    </sheetView>
  </sheetViews>
  <sheetFormatPr defaultColWidth="9.28515625" defaultRowHeight="12.75" x14ac:dyDescent="0.2"/>
  <cols>
    <col min="1" max="1" width="40.7109375" style="2" customWidth="1"/>
    <col min="2" max="2" width="17.7109375" style="40" customWidth="1"/>
    <col min="3" max="7" width="10" style="40" customWidth="1"/>
    <col min="8" max="8" width="10" style="1" customWidth="1"/>
    <col min="9" max="16384" width="9.28515625" style="1"/>
  </cols>
  <sheetData>
    <row r="1" spans="1:8" ht="42.75" customHeight="1" thickBot="1" x14ac:dyDescent="0.25">
      <c r="A1" s="662" t="s">
        <v>507</v>
      </c>
      <c r="B1" s="663"/>
      <c r="C1" s="664"/>
      <c r="D1" s="664"/>
      <c r="E1" s="664"/>
      <c r="F1" s="664"/>
      <c r="G1" s="664"/>
      <c r="H1" s="665"/>
    </row>
    <row r="2" spans="1:8" s="5" customFormat="1" x14ac:dyDescent="0.2">
      <c r="A2" s="666" t="s">
        <v>663</v>
      </c>
      <c r="B2" s="668" t="s">
        <v>508</v>
      </c>
      <c r="C2" s="670" t="s">
        <v>499</v>
      </c>
      <c r="D2" s="671"/>
      <c r="E2" s="671"/>
      <c r="F2" s="671"/>
      <c r="G2" s="671"/>
      <c r="H2" s="672"/>
    </row>
    <row r="3" spans="1:8" s="5" customFormat="1" x14ac:dyDescent="0.2">
      <c r="A3" s="666"/>
      <c r="B3" s="668"/>
      <c r="C3" s="673" t="s">
        <v>0</v>
      </c>
      <c r="D3" s="674"/>
      <c r="E3" s="673" t="s">
        <v>2</v>
      </c>
      <c r="F3" s="674"/>
      <c r="G3" s="673" t="s">
        <v>1</v>
      </c>
      <c r="H3" s="675"/>
    </row>
    <row r="4" spans="1:8" s="5" customFormat="1" ht="39" customHeight="1" x14ac:dyDescent="0.2">
      <c r="A4" s="667"/>
      <c r="B4" s="669"/>
      <c r="C4" s="431" t="s">
        <v>610</v>
      </c>
      <c r="D4" s="431" t="s">
        <v>611</v>
      </c>
      <c r="E4" s="431" t="s">
        <v>610</v>
      </c>
      <c r="F4" s="431" t="s">
        <v>611</v>
      </c>
      <c r="G4" s="431" t="s">
        <v>610</v>
      </c>
      <c r="H4" s="432" t="s">
        <v>611</v>
      </c>
    </row>
    <row r="5" spans="1:8" s="6" customFormat="1" ht="15.75" customHeight="1" x14ac:dyDescent="0.2">
      <c r="A5" s="99" t="s">
        <v>663</v>
      </c>
      <c r="B5" s="38"/>
      <c r="C5" s="428"/>
      <c r="D5" s="428"/>
      <c r="E5" s="428"/>
      <c r="F5" s="428"/>
      <c r="G5" s="428"/>
      <c r="H5" s="97"/>
    </row>
    <row r="6" spans="1:8" s="6" customFormat="1" hidden="1" x14ac:dyDescent="0.2">
      <c r="A6" s="99" t="s">
        <v>95</v>
      </c>
      <c r="B6" s="38"/>
      <c r="C6" s="428"/>
      <c r="D6" s="428"/>
      <c r="E6" s="428"/>
      <c r="F6" s="428"/>
      <c r="G6" s="428"/>
      <c r="H6" s="97"/>
    </row>
    <row r="7" spans="1:8" ht="13.5" thickBot="1" x14ac:dyDescent="0.25">
      <c r="A7" s="24" t="s">
        <v>4</v>
      </c>
      <c r="B7" s="39">
        <v>0</v>
      </c>
      <c r="C7" s="429">
        <v>0</v>
      </c>
      <c r="D7" s="429">
        <v>0</v>
      </c>
      <c r="E7" s="429">
        <v>0</v>
      </c>
      <c r="F7" s="429">
        <v>0</v>
      </c>
      <c r="G7" s="429">
        <v>0</v>
      </c>
      <c r="H7" s="98">
        <v>0</v>
      </c>
    </row>
    <row r="9" spans="1:8" ht="25.5" customHeight="1" x14ac:dyDescent="0.2">
      <c r="A9" s="562" t="s">
        <v>78</v>
      </c>
      <c r="B9" s="562"/>
      <c r="C9" s="562"/>
      <c r="D9" s="562"/>
      <c r="E9" s="562"/>
      <c r="F9" s="562"/>
      <c r="G9" s="562"/>
      <c r="H9" s="562"/>
    </row>
    <row r="10" spans="1:8" ht="30" customHeight="1" x14ac:dyDescent="0.2">
      <c r="A10" s="514" t="s">
        <v>94</v>
      </c>
      <c r="B10" s="514"/>
      <c r="C10" s="514"/>
      <c r="D10" s="514"/>
      <c r="E10" s="514"/>
      <c r="F10" s="514"/>
      <c r="G10" s="514"/>
      <c r="H10" s="514"/>
    </row>
    <row r="11" spans="1:8" ht="40.5" customHeight="1" x14ac:dyDescent="0.2">
      <c r="A11" s="514" t="s">
        <v>167</v>
      </c>
      <c r="B11" s="514"/>
      <c r="C11" s="514"/>
      <c r="D11" s="514"/>
      <c r="E11" s="514"/>
      <c r="F11" s="514"/>
      <c r="G11" s="514"/>
      <c r="H11" s="514"/>
    </row>
    <row r="12" spans="1:8" ht="12.75" customHeight="1" x14ac:dyDescent="0.2">
      <c r="A12" s="562" t="s">
        <v>509</v>
      </c>
      <c r="B12" s="562"/>
      <c r="C12" s="562"/>
      <c r="D12" s="562"/>
      <c r="E12" s="562"/>
      <c r="F12" s="562"/>
      <c r="G12" s="562"/>
      <c r="H12" s="562"/>
    </row>
    <row r="13" spans="1:8" x14ac:dyDescent="0.2">
      <c r="A13" s="562"/>
      <c r="B13" s="562"/>
      <c r="C13" s="562"/>
      <c r="D13" s="562"/>
      <c r="E13" s="562"/>
      <c r="F13" s="562"/>
      <c r="G13" s="562"/>
      <c r="H13" s="562"/>
    </row>
    <row r="14" spans="1:8" x14ac:dyDescent="0.2">
      <c r="A14" s="117"/>
      <c r="B14" s="117"/>
      <c r="C14" s="117"/>
      <c r="D14" s="117"/>
      <c r="E14" s="117"/>
      <c r="F14" s="117"/>
      <c r="G14" s="117"/>
      <c r="H14" s="117"/>
    </row>
  </sheetData>
  <mergeCells count="11">
    <mergeCell ref="A9:H9"/>
    <mergeCell ref="A10:H10"/>
    <mergeCell ref="A11:H11"/>
    <mergeCell ref="A12:H13"/>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A16" sqref="A16:E16"/>
    </sheetView>
  </sheetViews>
  <sheetFormatPr defaultColWidth="9.28515625" defaultRowHeight="12.75" x14ac:dyDescent="0.2"/>
  <cols>
    <col min="1" max="1" width="55.42578125" style="2" customWidth="1"/>
    <col min="2" max="2" width="17.28515625" style="40" customWidth="1"/>
    <col min="3" max="4" width="18.42578125" style="1" customWidth="1"/>
    <col min="5" max="5" width="15.7109375" style="1" customWidth="1"/>
    <col min="6" max="9" width="9.28515625" style="1"/>
    <col min="10" max="10" width="13.28515625" style="1" customWidth="1"/>
    <col min="11" max="11" width="15.7109375" style="1" customWidth="1"/>
    <col min="12" max="16384" width="9.28515625" style="1"/>
  </cols>
  <sheetData>
    <row r="1" spans="1:11" ht="42.75" customHeight="1" x14ac:dyDescent="0.2">
      <c r="A1" s="519" t="s">
        <v>527</v>
      </c>
      <c r="B1" s="683"/>
      <c r="C1" s="683"/>
      <c r="D1" s="683"/>
      <c r="E1" s="684"/>
      <c r="G1" s="676" t="s">
        <v>424</v>
      </c>
      <c r="H1" s="677"/>
      <c r="I1" s="677"/>
      <c r="J1" s="677"/>
      <c r="K1" s="677"/>
    </row>
    <row r="2" spans="1:11" ht="16.5" customHeight="1" x14ac:dyDescent="0.2">
      <c r="A2" s="14" t="s">
        <v>663</v>
      </c>
      <c r="B2" s="685"/>
      <c r="C2" s="686"/>
      <c r="D2" s="686"/>
      <c r="E2" s="687"/>
      <c r="G2" s="678" t="s">
        <v>428</v>
      </c>
      <c r="H2" s="678"/>
      <c r="I2" s="678"/>
      <c r="J2" s="233" t="s">
        <v>425</v>
      </c>
      <c r="K2" s="208" t="s">
        <v>426</v>
      </c>
    </row>
    <row r="3" spans="1:11" ht="18" customHeight="1" x14ac:dyDescent="0.2">
      <c r="A3" s="216"/>
      <c r="B3" s="217" t="s">
        <v>99</v>
      </c>
      <c r="C3" s="217" t="s">
        <v>100</v>
      </c>
      <c r="D3" s="228" t="s">
        <v>419</v>
      </c>
      <c r="E3" s="53" t="s">
        <v>420</v>
      </c>
      <c r="G3" s="678"/>
      <c r="H3" s="678"/>
      <c r="I3" s="678"/>
      <c r="J3" s="233">
        <f>SUM(D9:D11)</f>
        <v>0</v>
      </c>
      <c r="K3" s="234">
        <f>SUM(E9:E11)</f>
        <v>0</v>
      </c>
    </row>
    <row r="4" spans="1:11" ht="16.5" customHeight="1" x14ac:dyDescent="0.2">
      <c r="A4" s="17" t="s">
        <v>150</v>
      </c>
      <c r="B4" s="80"/>
      <c r="C4" s="80"/>
      <c r="D4" s="229"/>
      <c r="E4" s="232"/>
      <c r="G4" s="678"/>
      <c r="H4" s="678"/>
      <c r="I4" s="678"/>
      <c r="J4" s="679" t="s">
        <v>427</v>
      </c>
      <c r="K4" s="679"/>
    </row>
    <row r="5" spans="1:11" ht="15.75" customHeight="1" x14ac:dyDescent="0.2">
      <c r="A5" s="17" t="s">
        <v>151</v>
      </c>
      <c r="B5" s="7"/>
      <c r="C5" s="7"/>
      <c r="D5" s="12">
        <f>SUM(B5:C5)</f>
        <v>0</v>
      </c>
      <c r="E5" s="232"/>
      <c r="G5" s="678"/>
      <c r="H5" s="678"/>
      <c r="I5" s="678"/>
      <c r="J5" s="680" t="e">
        <f>K3/J3</f>
        <v>#DIV/0!</v>
      </c>
      <c r="K5" s="680"/>
    </row>
    <row r="6" spans="1:11" ht="16.5" customHeight="1" x14ac:dyDescent="0.2">
      <c r="A6" s="17" t="s">
        <v>152</v>
      </c>
      <c r="B6" s="7"/>
      <c r="C6" s="8"/>
      <c r="D6" s="230">
        <f>SUM(B6:C6)</f>
        <v>0</v>
      </c>
      <c r="E6" s="232"/>
    </row>
    <row r="7" spans="1:11" ht="17.25" customHeight="1" x14ac:dyDescent="0.2">
      <c r="A7" s="17" t="s">
        <v>153</v>
      </c>
      <c r="B7" s="7"/>
      <c r="C7" s="7"/>
      <c r="D7" s="229">
        <f>SUM(B7:C7)</f>
        <v>0</v>
      </c>
      <c r="E7" s="232"/>
    </row>
    <row r="8" spans="1:11" ht="17.25" customHeight="1" x14ac:dyDescent="0.2">
      <c r="A8" s="223" t="s">
        <v>422</v>
      </c>
      <c r="B8" s="157"/>
      <c r="C8" s="157"/>
      <c r="D8" s="231">
        <f>SUM(B8:C8)</f>
        <v>0</v>
      </c>
      <c r="E8" s="232"/>
    </row>
    <row r="9" spans="1:11" ht="17.25" customHeight="1" x14ac:dyDescent="0.2">
      <c r="A9" s="21" t="s">
        <v>421</v>
      </c>
      <c r="B9" s="157"/>
      <c r="C9" s="157"/>
      <c r="D9" s="231">
        <f>SUM(B9:C9)</f>
        <v>0</v>
      </c>
      <c r="E9" s="287"/>
    </row>
    <row r="10" spans="1:11" ht="17.25" customHeight="1" x14ac:dyDescent="0.2">
      <c r="A10" s="21" t="s">
        <v>423</v>
      </c>
      <c r="B10" s="80"/>
      <c r="C10" s="80"/>
      <c r="D10" s="231"/>
      <c r="E10" s="287"/>
    </row>
    <row r="11" spans="1:11" ht="17.25" customHeight="1" thickBot="1" x14ac:dyDescent="0.25">
      <c r="A11" s="227" t="s">
        <v>132</v>
      </c>
      <c r="B11" s="158"/>
      <c r="C11" s="158"/>
      <c r="D11" s="116"/>
      <c r="E11" s="288"/>
    </row>
    <row r="12" spans="1:11" ht="17.25" customHeight="1" x14ac:dyDescent="0.2">
      <c r="A12" s="94"/>
      <c r="B12" s="94"/>
      <c r="C12" s="94"/>
      <c r="D12" s="94"/>
      <c r="E12" s="94"/>
    </row>
    <row r="13" spans="1:11" ht="15.75" customHeight="1" x14ac:dyDescent="0.2">
      <c r="A13" s="682" t="s">
        <v>618</v>
      </c>
      <c r="B13" s="682"/>
      <c r="C13" s="682"/>
      <c r="D13" s="682"/>
      <c r="E13" s="682"/>
      <c r="F13" s="63"/>
    </row>
    <row r="14" spans="1:11" ht="15" customHeight="1" x14ac:dyDescent="0.2">
      <c r="A14" s="562" t="s">
        <v>101</v>
      </c>
      <c r="B14" s="562"/>
      <c r="C14" s="562"/>
      <c r="D14" s="562"/>
      <c r="E14" s="562"/>
      <c r="F14" s="63"/>
    </row>
    <row r="15" spans="1:11" ht="30" customHeight="1" x14ac:dyDescent="0.2">
      <c r="A15" s="604" t="s">
        <v>619</v>
      </c>
      <c r="B15" s="604"/>
      <c r="C15" s="604"/>
      <c r="D15" s="604"/>
      <c r="E15" s="604"/>
    </row>
    <row r="16" spans="1:11" ht="75" customHeight="1" x14ac:dyDescent="0.2">
      <c r="A16" s="688" t="s">
        <v>147</v>
      </c>
      <c r="B16" s="688"/>
      <c r="C16" s="688"/>
      <c r="D16" s="688"/>
      <c r="E16" s="688"/>
      <c r="F16" s="218"/>
      <c r="G16" s="218"/>
    </row>
    <row r="17" spans="1:7" ht="75" customHeight="1" x14ac:dyDescent="0.2">
      <c r="A17" s="681" t="s">
        <v>146</v>
      </c>
      <c r="B17" s="681"/>
      <c r="C17" s="681"/>
      <c r="D17" s="681"/>
      <c r="E17" s="681"/>
      <c r="F17" s="219"/>
      <c r="G17" s="219"/>
    </row>
    <row r="18" spans="1:7" ht="75" customHeight="1" x14ac:dyDescent="0.2">
      <c r="A18" s="681" t="s">
        <v>145</v>
      </c>
      <c r="B18" s="681"/>
      <c r="C18" s="681"/>
      <c r="D18" s="681"/>
      <c r="E18" s="681"/>
      <c r="F18" s="219"/>
      <c r="G18" s="219"/>
    </row>
    <row r="19" spans="1:7" ht="60" customHeight="1" x14ac:dyDescent="0.2">
      <c r="A19" s="681" t="s">
        <v>144</v>
      </c>
      <c r="B19" s="681"/>
      <c r="C19" s="681"/>
      <c r="D19" s="681"/>
      <c r="E19" s="681"/>
      <c r="F19" s="219"/>
      <c r="G19" s="219"/>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8"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pageSetUpPr fitToPage="1"/>
  </sheetPr>
  <dimension ref="A1:E17"/>
  <sheetViews>
    <sheetView workbookViewId="0">
      <selection activeCell="B9" sqref="B9"/>
    </sheetView>
  </sheetViews>
  <sheetFormatPr defaultColWidth="9.28515625" defaultRowHeight="12.75" x14ac:dyDescent="0.2"/>
  <cols>
    <col min="1" max="1" width="22.7109375" style="2" customWidth="1"/>
    <col min="2" max="2" width="15.7109375" style="3" customWidth="1"/>
    <col min="3" max="3" width="6.28515625" style="1" customWidth="1"/>
    <col min="4" max="16384" width="9.28515625" style="1"/>
  </cols>
  <sheetData>
    <row r="1" spans="1:5" ht="42.75" customHeight="1" x14ac:dyDescent="0.2">
      <c r="A1" s="689" t="s">
        <v>434</v>
      </c>
      <c r="B1" s="690"/>
    </row>
    <row r="2" spans="1:5" s="5" customFormat="1" x14ac:dyDescent="0.2">
      <c r="A2" s="382" t="s">
        <v>663</v>
      </c>
      <c r="B2" s="446" t="s">
        <v>42</v>
      </c>
    </row>
    <row r="3" spans="1:5" ht="25.5" x14ac:dyDescent="0.2">
      <c r="A3" s="181" t="s">
        <v>45</v>
      </c>
      <c r="B3" s="258"/>
    </row>
    <row r="4" spans="1:5" ht="25.5" customHeight="1" x14ac:dyDescent="0.2">
      <c r="A4" s="181" t="s">
        <v>46</v>
      </c>
      <c r="B4" s="258"/>
    </row>
    <row r="5" spans="1:5" ht="38.25" x14ac:dyDescent="0.2">
      <c r="A5" s="181" t="s">
        <v>620</v>
      </c>
      <c r="B5" s="258"/>
    </row>
    <row r="6" spans="1:5" ht="38.25" x14ac:dyDescent="0.2">
      <c r="A6" s="181" t="s">
        <v>621</v>
      </c>
      <c r="B6" s="258"/>
    </row>
    <row r="7" spans="1:5" s="4" customFormat="1" x14ac:dyDescent="0.2">
      <c r="A7" s="447" t="s">
        <v>622</v>
      </c>
      <c r="B7" s="258"/>
    </row>
    <row r="8" spans="1:5" s="4" customFormat="1" ht="25.5" customHeight="1" x14ac:dyDescent="0.2">
      <c r="A8" s="181" t="s">
        <v>656</v>
      </c>
      <c r="B8" s="258"/>
    </row>
    <row r="9" spans="1:5" s="4" customFormat="1" ht="25.5" customHeight="1" x14ac:dyDescent="0.2">
      <c r="A9" s="181" t="s">
        <v>657</v>
      </c>
      <c r="B9" s="258"/>
    </row>
    <row r="10" spans="1:5" ht="30" customHeight="1" x14ac:dyDescent="0.2">
      <c r="A10" s="181" t="s">
        <v>658</v>
      </c>
      <c r="B10" s="258"/>
    </row>
    <row r="11" spans="1:5" s="2" customFormat="1" ht="40.15" customHeight="1" x14ac:dyDescent="0.2">
      <c r="A11" s="181" t="s">
        <v>623</v>
      </c>
      <c r="B11" s="258">
        <v>10022</v>
      </c>
    </row>
    <row r="12" spans="1:5" ht="40.15" customHeight="1" x14ac:dyDescent="0.2">
      <c r="A12" s="181" t="s">
        <v>624</v>
      </c>
      <c r="B12" s="448"/>
    </row>
    <row r="13" spans="1:5" ht="39" thickBot="1" x14ac:dyDescent="0.25">
      <c r="A13" s="449" t="s">
        <v>625</v>
      </c>
      <c r="B13" s="450"/>
    </row>
    <row r="14" spans="1:5" ht="15" customHeight="1" x14ac:dyDescent="0.2">
      <c r="A14" s="134"/>
      <c r="B14" s="135"/>
      <c r="C14" s="436"/>
      <c r="D14" s="436"/>
      <c r="E14" s="436"/>
    </row>
    <row r="15" spans="1:5" ht="40.15" customHeight="1" x14ac:dyDescent="0.2">
      <c r="A15" s="562" t="s">
        <v>659</v>
      </c>
      <c r="B15" s="562"/>
    </row>
    <row r="16" spans="1:5" ht="103.9" customHeight="1" x14ac:dyDescent="0.2">
      <c r="A16" s="562" t="s">
        <v>660</v>
      </c>
      <c r="B16" s="562"/>
    </row>
    <row r="17" spans="1:2" ht="94.9" customHeight="1" x14ac:dyDescent="0.2">
      <c r="A17" s="562" t="s">
        <v>661</v>
      </c>
      <c r="B17" s="562"/>
    </row>
  </sheetData>
  <mergeCells count="4">
    <mergeCell ref="A1:B1"/>
    <mergeCell ref="A15:B15"/>
    <mergeCell ref="A16:B16"/>
    <mergeCell ref="A17:B17"/>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B11" sqref="B11"/>
    </sheetView>
  </sheetViews>
  <sheetFormatPr defaultColWidth="9.28515625" defaultRowHeight="12.75" x14ac:dyDescent="0.2"/>
  <cols>
    <col min="1" max="1" width="38.5703125" style="2" customWidth="1"/>
    <col min="2" max="2" width="14.5703125" style="1" customWidth="1"/>
    <col min="3" max="16384" width="9.28515625" style="1"/>
  </cols>
  <sheetData>
    <row r="1" spans="1:2" ht="42.75" customHeight="1" x14ac:dyDescent="0.2">
      <c r="A1" s="628" t="s">
        <v>433</v>
      </c>
      <c r="B1" s="617"/>
    </row>
    <row r="2" spans="1:2" s="5" customFormat="1" ht="30" customHeight="1" x14ac:dyDescent="0.2">
      <c r="A2" s="14" t="s">
        <v>663</v>
      </c>
      <c r="B2" s="433" t="s">
        <v>42</v>
      </c>
    </row>
    <row r="3" spans="1:2" s="6" customFormat="1" ht="12.75" customHeight="1" x14ac:dyDescent="0.2">
      <c r="A3" s="30" t="s">
        <v>47</v>
      </c>
      <c r="B3" s="34">
        <v>672</v>
      </c>
    </row>
    <row r="4" spans="1:2" s="6" customFormat="1" ht="12.75" customHeight="1" x14ac:dyDescent="0.2">
      <c r="A4" s="30" t="s">
        <v>468</v>
      </c>
      <c r="B4" s="34">
        <v>671</v>
      </c>
    </row>
    <row r="5" spans="1:2" s="6" customFormat="1" ht="12.75" customHeight="1" x14ac:dyDescent="0.2">
      <c r="A5" s="30" t="s">
        <v>467</v>
      </c>
      <c r="B5" s="34">
        <v>1</v>
      </c>
    </row>
    <row r="6" spans="1:2" s="6" customFormat="1" ht="12.75" customHeight="1" x14ac:dyDescent="0.2">
      <c r="A6" s="30" t="s">
        <v>48</v>
      </c>
      <c r="B6" s="34">
        <v>66525</v>
      </c>
    </row>
    <row r="7" spans="1:2" s="6" customFormat="1" ht="12.75" customHeight="1" x14ac:dyDescent="0.2">
      <c r="A7" s="30" t="s">
        <v>516</v>
      </c>
      <c r="B7" s="34">
        <v>66524</v>
      </c>
    </row>
    <row r="8" spans="1:2" s="6" customFormat="1" ht="12.75" customHeight="1" x14ac:dyDescent="0.2">
      <c r="A8" s="30" t="s">
        <v>517</v>
      </c>
      <c r="B8" s="34">
        <v>1</v>
      </c>
    </row>
    <row r="9" spans="1:2" s="6" customFormat="1" ht="25.5" x14ac:dyDescent="0.2">
      <c r="A9" s="64" t="s">
        <v>645</v>
      </c>
      <c r="B9" s="65">
        <v>53</v>
      </c>
    </row>
    <row r="10" spans="1:2" s="6" customFormat="1" ht="15" customHeight="1" x14ac:dyDescent="0.2">
      <c r="A10" s="64" t="s">
        <v>644</v>
      </c>
      <c r="B10" s="65">
        <v>3</v>
      </c>
    </row>
    <row r="11" spans="1:2" s="6" customFormat="1" ht="15" customHeight="1" thickBot="1" x14ac:dyDescent="0.25">
      <c r="A11" s="142" t="s">
        <v>148</v>
      </c>
      <c r="B11" s="137"/>
    </row>
    <row r="13" spans="1:2" ht="56.25" customHeight="1" x14ac:dyDescent="0.2">
      <c r="A13" s="514" t="s">
        <v>74</v>
      </c>
      <c r="B13" s="514"/>
    </row>
    <row r="14" spans="1:2" ht="57" customHeight="1" x14ac:dyDescent="0.2">
      <c r="A14" s="514" t="s">
        <v>149</v>
      </c>
      <c r="B14" s="514"/>
    </row>
    <row r="16" spans="1:2" ht="66" customHeight="1" x14ac:dyDescent="0.2">
      <c r="A16" s="638" t="s">
        <v>472</v>
      </c>
      <c r="B16" s="638"/>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2022-01-02T22:30:54Z</dcterms:modified>
</cp:coreProperties>
</file>